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:\Application data\Trim\TRIM\01\OfficeCheckouts\"/>
    </mc:Choice>
  </mc:AlternateContent>
  <xr:revisionPtr revIDLastSave="0" documentId="13_ncr:1_{A1047496-F80D-4E7E-BF17-8896EF0485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U ETS" sheetId="1" r:id="rId1"/>
    <sheet name="CH ETS" sheetId="5" r:id="rId2"/>
    <sheet name="CORSIA" sheetId="4" r:id="rId3"/>
  </sheets>
  <definedNames>
    <definedName name="_xlnm._FilterDatabase" localSheetId="1">'CH ETS'!$A$3:$E$3</definedName>
    <definedName name="_xlnm._FilterDatabase" localSheetId="2">CORSIA!$A$4:$D$4</definedName>
    <definedName name="_xlnm._FilterDatabase" localSheetId="0">'EU ETS'!$A$3:$E$3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4" l="1"/>
  <c r="H23" i="5"/>
  <c r="O31" i="1"/>
  <c r="N31" i="1"/>
  <c r="G10" i="4"/>
  <c r="H10" i="4"/>
  <c r="G23" i="5"/>
  <c r="F23" i="5"/>
  <c r="M31" i="1"/>
  <c r="J31" i="1"/>
  <c r="K31" i="1"/>
  <c r="L31" i="1"/>
  <c r="I31" i="1" l="1"/>
  <c r="H31" i="1"/>
  <c r="G31" i="1"/>
  <c r="F31" i="1"/>
  <c r="E31" i="1"/>
  <c r="D31" i="1"/>
  <c r="C31" i="1"/>
</calcChain>
</file>

<file path=xl/sharedStrings.xml><?xml version="1.0" encoding="utf-8"?>
<sst xmlns="http://schemas.openxmlformats.org/spreadsheetml/2006/main" count="261" uniqueCount="46">
  <si>
    <t>CRCO nummer</t>
  </si>
  <si>
    <t>Luchtvaartmaatschappij</t>
  </si>
  <si>
    <t>China Airlines Ltd.</t>
  </si>
  <si>
    <t>China Southern Airlines</t>
  </si>
  <si>
    <t>Corendon Airlines</t>
  </si>
  <si>
    <t>Corendon Dutch</t>
  </si>
  <si>
    <t>Denim Air</t>
  </si>
  <si>
    <t>-*</t>
  </si>
  <si>
    <t>EL AL Israel Airlines Ltd</t>
  </si>
  <si>
    <t>Global Aircraft Services</t>
  </si>
  <si>
    <t>Liberty Global Europe B.V.</t>
  </si>
  <si>
    <t>MARTINAIR</t>
  </si>
  <si>
    <t>Nippon Cargo Airlines</t>
  </si>
  <si>
    <t>PT Garuda Indonesia</t>
  </si>
  <si>
    <t>Shell Aircraft Limited</t>
  </si>
  <si>
    <t>Surinam Airways</t>
  </si>
  <si>
    <t>Transavia Airlines</t>
  </si>
  <si>
    <t>TUI Airlines Nederland BV</t>
  </si>
  <si>
    <t>Totale uitstoot (in tonnen CO2)</t>
  </si>
  <si>
    <t>Disclaimer: aan dit overzicht kunnen geen rechten ontleend worden.</t>
  </si>
  <si>
    <t>Royal Jordanian airlines</t>
  </si>
  <si>
    <t>EVA Air</t>
  </si>
  <si>
    <t>Kenya Airways</t>
  </si>
  <si>
    <t>Sky Gates</t>
  </si>
  <si>
    <t>** Vliegtuigexploitant onder de toezicht van de Verenigd Koningkrijk</t>
  </si>
  <si>
    <t>**</t>
  </si>
  <si>
    <t>Malaysia Airlines</t>
  </si>
  <si>
    <t>KLM incl. KLM Cityhopper</t>
  </si>
  <si>
    <t>Sunset Aviation LLC</t>
  </si>
  <si>
    <t>Polar Air Cargo</t>
  </si>
  <si>
    <t>LAN CARGO SA</t>
  </si>
  <si>
    <t>CORSIA State report total</t>
  </si>
  <si>
    <t>*</t>
  </si>
  <si>
    <t xml:space="preserve">Baires Fly S.A. </t>
  </si>
  <si>
    <t>***</t>
  </si>
  <si>
    <t>*** Vliegtuigexploitant niet gerapporteerd</t>
  </si>
  <si>
    <t>* luchtvaartactiviteiten beneden de drempelwaarde voor deelname aan het EU ETS.  Voor de periode 2013-2024 is de reikwijdte voor EU ETS luchtvaart beperkt tot binnen-Europese vluchten. Voor meer informatie: https://www.emissieautoriteit.nl/onderwerpen/themas/emissiehandel-luchtvaart</t>
  </si>
  <si>
    <t>Xiamen Airlines</t>
  </si>
  <si>
    <t>2024****</t>
  </si>
  <si>
    <t xml:space="preserve">* luchtvaartactiviteiten beneden de drempelwaarde voor deelname aan het EU ETS.  </t>
  </si>
  <si>
    <t>****Voor de periode 2013-2026 is de reikwijdte voor EU ETS luchtvaart beperkt tot intra-Europese vluchten. Per 2024 opheffing van de uitzondering voor vluchten tussen lidstaten en outer most regions (OMR) van andere lidstaten.  Voor meer informatie: https://www.emissieautoriteit.nl/onderwerpen/themas/emissiehandel-luchtvaart</t>
  </si>
  <si>
    <t>China Southern Cargo</t>
  </si>
  <si>
    <t>*** Vliegtuigexploitant niet gerapporteerd, uitstoot &lt; 100 ton CO2</t>
  </si>
  <si>
    <t>Overzicht EU ETS emissiecijfers luchtvaartmaatschappijen, 2013-2025</t>
  </si>
  <si>
    <t>Overzicht CORSIA emissiecijfers luchtvaartmaatschappijen, 2019-2025</t>
  </si>
  <si>
    <t>Overzicht CH ETS emissiecijfers luchtvaartmaatschappijen, 2020-2025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</si>
</sst>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 * #,##0.00_ ;_ * \-#,##0.00_ ;_ * &quot;-&quot;??_ ;_ @_ "/>
    <numFmt numFmtId="164" formatCode="[$€-413]&quot; &quot;#,##0.00;[Red][$€-413]&quot; &quot;#,##0.00&quot;-&quot;"/>
    <numFmt numFmtId="165" formatCode="0.000000"/>
    <numFmt numFmtId="166" formatCode="_ * #,##0_ ;_ * \-#,##0_ ;_ * &quot;-&quot;??_ ;_ @_ "/>
    <numFmt numFmtId="167" formatCode="0.0000%"/>
    <numFmt numFmtId="168" formatCode="0.000000%"/>
    <numFmt numFmtId="169" formatCode="0.0000000%"/>
    <numFmt numFmtId="170" formatCode="_(* #,##0_);_(* \(#,##0\);_(* &quot;-&quot;??_);_(@_)"/>
  </numFmts>
  <fonts count="42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sz val="11"/>
      <color rgb="FFFFFFFF"/>
      <name val="Calibri"/>
      <family val="2"/>
    </font>
    <font>
      <sz val="11"/>
      <color rgb="FF9C0006"/>
      <name val="Calibri"/>
      <family val="2"/>
    </font>
    <font>
      <b/>
      <sz val="11"/>
      <color rgb="FFFA7D00"/>
      <name val="Calibri"/>
      <family val="2"/>
    </font>
    <font>
      <b/>
      <sz val="11"/>
      <color rgb="FFFFFFFF"/>
      <name val="Calibri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b/>
      <sz val="15"/>
      <color rgb="FF1F497D"/>
      <name val="Calibri"/>
      <family val="2"/>
    </font>
    <font>
      <b/>
      <sz val="13"/>
      <color rgb="FF1F497D"/>
      <name val="Calibri"/>
      <family val="2"/>
    </font>
    <font>
      <b/>
      <sz val="11"/>
      <color rgb="FF1F497D"/>
      <name val="Calibri"/>
      <family val="2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b/>
      <sz val="11"/>
      <color rgb="FF3F3F3F"/>
      <name val="Calibri"/>
      <family val="2"/>
    </font>
    <font>
      <b/>
      <sz val="18"/>
      <color rgb="FF1F497D"/>
      <name val="Cambria"/>
      <family val="1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b/>
      <i/>
      <sz val="16"/>
      <color rgb="FF000000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b/>
      <i/>
      <u/>
      <sz val="11"/>
      <color rgb="FF000000"/>
      <name val="Calibri"/>
      <family val="2"/>
    </font>
    <font>
      <sz val="9"/>
      <color rgb="FF000000"/>
      <name val="Verdana"/>
      <family val="2"/>
    </font>
    <font>
      <b/>
      <sz val="14"/>
      <color rgb="FF000080"/>
      <name val="Verdana"/>
      <family val="2"/>
    </font>
    <font>
      <b/>
      <sz val="11"/>
      <color rgb="FF000080"/>
      <name val="Verdana"/>
      <family val="2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20"/>
      <color rgb="FF000000"/>
      <name val="Calibri"/>
      <family val="2"/>
      <scheme val="minor"/>
    </font>
    <font>
      <b/>
      <sz val="14"/>
      <color rgb="FF000080"/>
      <name val="Calibri"/>
      <family val="2"/>
      <scheme val="minor"/>
    </font>
    <font>
      <b/>
      <sz val="11"/>
      <color rgb="FF00008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rgb="FFCCFFCC"/>
        <bgColor rgb="FFCCFFCC"/>
      </patternFill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rgb="FF4F81BD"/>
      </top>
      <bottom style="double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65">
    <xf numFmtId="0" fontId="0" fillId="0" borderId="0"/>
    <xf numFmtId="0" fontId="4" fillId="0" borderId="0"/>
    <xf numFmtId="0" fontId="5" fillId="2" borderId="0"/>
    <xf numFmtId="0" fontId="5" fillId="3" borderId="0"/>
    <xf numFmtId="0" fontId="4" fillId="4" borderId="0"/>
    <xf numFmtId="0" fontId="6" fillId="5" borderId="0"/>
    <xf numFmtId="0" fontId="7" fillId="6" borderId="0"/>
    <xf numFmtId="0" fontId="3" fillId="7" borderId="0"/>
    <xf numFmtId="0" fontId="3" fillId="8" borderId="0"/>
    <xf numFmtId="0" fontId="3" fillId="9" borderId="0"/>
    <xf numFmtId="0" fontId="3" fillId="10" borderId="0"/>
    <xf numFmtId="0" fontId="3" fillId="11" borderId="0"/>
    <xf numFmtId="0" fontId="3" fillId="12" borderId="0"/>
    <xf numFmtId="0" fontId="3" fillId="13" borderId="0"/>
    <xf numFmtId="0" fontId="3" fillId="14" borderId="0"/>
    <xf numFmtId="0" fontId="3" fillId="15" borderId="0"/>
    <xf numFmtId="0" fontId="3" fillId="16" borderId="0"/>
    <xf numFmtId="0" fontId="3" fillId="17" borderId="0"/>
    <xf numFmtId="0" fontId="3" fillId="18" borderId="0"/>
    <xf numFmtId="0" fontId="8" fillId="19" borderId="0"/>
    <xf numFmtId="0" fontId="8" fillId="20" borderId="0"/>
    <xf numFmtId="0" fontId="8" fillId="21" borderId="0"/>
    <xf numFmtId="0" fontId="8" fillId="22" borderId="0"/>
    <xf numFmtId="0" fontId="8" fillId="23" borderId="0"/>
    <xf numFmtId="0" fontId="8" fillId="24" borderId="0"/>
    <xf numFmtId="0" fontId="8" fillId="25" borderId="0"/>
    <xf numFmtId="0" fontId="8" fillId="26" borderId="0"/>
    <xf numFmtId="0" fontId="8" fillId="27" borderId="0"/>
    <xf numFmtId="0" fontId="8" fillId="28" borderId="0"/>
    <xf numFmtId="0" fontId="8" fillId="29" borderId="0"/>
    <xf numFmtId="0" fontId="8" fillId="30" borderId="0"/>
    <xf numFmtId="0" fontId="9" fillId="31" borderId="0"/>
    <xf numFmtId="0" fontId="10" fillId="32" borderId="1"/>
    <xf numFmtId="0" fontId="11" fillId="33" borderId="4"/>
    <xf numFmtId="0" fontId="12" fillId="0" borderId="0"/>
    <xf numFmtId="0" fontId="13" fillId="34" borderId="0"/>
    <xf numFmtId="0" fontId="14" fillId="0" borderId="5"/>
    <xf numFmtId="0" fontId="15" fillId="0" borderId="6"/>
    <xf numFmtId="0" fontId="16" fillId="0" borderId="7"/>
    <xf numFmtId="0" fontId="16" fillId="0" borderId="0"/>
    <xf numFmtId="0" fontId="17" fillId="35" borderId="1"/>
    <xf numFmtId="0" fontId="18" fillId="0" borderId="8"/>
    <xf numFmtId="0" fontId="19" fillId="36" borderId="0"/>
    <xf numFmtId="0" fontId="3" fillId="37" borderId="3"/>
    <xf numFmtId="0" fontId="20" fillId="32" borderId="2"/>
    <xf numFmtId="0" fontId="21" fillId="0" borderId="0"/>
    <xf numFmtId="0" fontId="22" fillId="0" borderId="9"/>
    <xf numFmtId="0" fontId="23" fillId="0" borderId="0"/>
    <xf numFmtId="0" fontId="24" fillId="0" borderId="0"/>
    <xf numFmtId="0" fontId="25" fillId="38" borderId="0"/>
    <xf numFmtId="0" fontId="26" fillId="0" borderId="0"/>
    <xf numFmtId="0" fontId="27" fillId="0" borderId="0"/>
    <xf numFmtId="0" fontId="28" fillId="0" borderId="0"/>
    <xf numFmtId="0" fontId="29" fillId="0" borderId="0">
      <alignment horizontal="center" textRotation="90"/>
    </xf>
    <xf numFmtId="0" fontId="30" fillId="37" borderId="0"/>
    <xf numFmtId="0" fontId="31" fillId="37" borderId="10"/>
    <xf numFmtId="0" fontId="32" fillId="0" borderId="0"/>
    <xf numFmtId="164" fontId="32" fillId="0" borderId="0"/>
    <xf numFmtId="0" fontId="33" fillId="0" borderId="0"/>
    <xf numFmtId="0" fontId="3" fillId="0" borderId="0"/>
    <xf numFmtId="0" fontId="3" fillId="0" borderId="0"/>
    <xf numFmtId="0" fontId="6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6">
    <xf numFmtId="0" fontId="0" fillId="0" borderId="0" xfId="0"/>
    <xf numFmtId="0" fontId="34" fillId="0" borderId="0" xfId="58" applyFont="1" applyFill="1" applyBorder="1" applyAlignment="1"/>
    <xf numFmtId="0" fontId="35" fillId="0" borderId="0" xfId="58" applyFont="1" applyFill="1" applyBorder="1" applyAlignment="1">
      <alignment horizontal="center"/>
    </xf>
    <xf numFmtId="0" fontId="35" fillId="0" borderId="0" xfId="58" applyFont="1" applyFill="1" applyBorder="1" applyAlignment="1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 vertical="center"/>
    </xf>
    <xf numFmtId="165" fontId="0" fillId="0" borderId="0" xfId="0" applyNumberFormat="1"/>
    <xf numFmtId="3" fontId="0" fillId="0" borderId="0" xfId="0" applyNumberFormat="1"/>
    <xf numFmtId="0" fontId="36" fillId="0" borderId="0" xfId="0" applyFont="1"/>
    <xf numFmtId="0" fontId="37" fillId="0" borderId="0" xfId="0" applyFont="1" applyFill="1"/>
    <xf numFmtId="0" fontId="36" fillId="0" borderId="0" xfId="0" applyFont="1" applyBorder="1" applyAlignment="1">
      <alignment horizontal="left"/>
    </xf>
    <xf numFmtId="3" fontId="36" fillId="0" borderId="11" xfId="0" applyNumberFormat="1" applyFont="1" applyFill="1" applyBorder="1" applyAlignment="1">
      <alignment horizontal="center"/>
    </xf>
    <xf numFmtId="3" fontId="36" fillId="0" borderId="13" xfId="0" applyNumberFormat="1" applyFont="1" applyFill="1" applyBorder="1" applyAlignment="1">
      <alignment horizontal="center"/>
    </xf>
    <xf numFmtId="0" fontId="39" fillId="0" borderId="0" xfId="0" applyFont="1" applyFill="1"/>
    <xf numFmtId="0" fontId="40" fillId="0" borderId="0" xfId="58" applyFont="1" applyFill="1" applyBorder="1" applyAlignment="1"/>
    <xf numFmtId="0" fontId="41" fillId="0" borderId="0" xfId="58" applyFont="1" applyFill="1" applyBorder="1" applyAlignment="1">
      <alignment horizontal="center"/>
    </xf>
    <xf numFmtId="0" fontId="41" fillId="0" borderId="0" xfId="58" applyFont="1" applyFill="1" applyBorder="1" applyAlignment="1"/>
    <xf numFmtId="3" fontId="36" fillId="0" borderId="12" xfId="0" applyNumberFormat="1" applyFont="1" applyFill="1" applyBorder="1" applyAlignment="1">
      <alignment horizontal="center"/>
    </xf>
    <xf numFmtId="169" fontId="36" fillId="0" borderId="0" xfId="63" applyNumberFormat="1" applyFont="1"/>
    <xf numFmtId="167" fontId="36" fillId="0" borderId="0" xfId="63" applyNumberFormat="1" applyFont="1"/>
    <xf numFmtId="168" fontId="36" fillId="0" borderId="0" xfId="63" applyNumberFormat="1" applyFont="1"/>
    <xf numFmtId="166" fontId="0" fillId="0" borderId="15" xfId="62" applyNumberFormat="1" applyFont="1" applyBorder="1" applyAlignment="1">
      <alignment horizontal="center"/>
    </xf>
    <xf numFmtId="3" fontId="36" fillId="0" borderId="17" xfId="0" applyNumberFormat="1" applyFont="1" applyFill="1" applyBorder="1" applyAlignment="1">
      <alignment horizontal="center"/>
    </xf>
    <xf numFmtId="3" fontId="36" fillId="0" borderId="14" xfId="0" applyNumberFormat="1" applyFont="1" applyFill="1" applyBorder="1" applyAlignment="1">
      <alignment horizontal="center"/>
    </xf>
    <xf numFmtId="0" fontId="38" fillId="0" borderId="26" xfId="0" applyFont="1" applyFill="1" applyBorder="1"/>
    <xf numFmtId="0" fontId="36" fillId="0" borderId="27" xfId="0" applyFont="1" applyBorder="1" applyAlignment="1">
      <alignment horizontal="left"/>
    </xf>
    <xf numFmtId="0" fontId="36" fillId="0" borderId="28" xfId="0" applyFont="1" applyBorder="1" applyAlignment="1">
      <alignment horizontal="left"/>
    </xf>
    <xf numFmtId="0" fontId="36" fillId="0" borderId="29" xfId="0" applyFont="1" applyBorder="1" applyAlignment="1">
      <alignment horizontal="left"/>
    </xf>
    <xf numFmtId="0" fontId="38" fillId="0" borderId="19" xfId="0" applyFont="1" applyFill="1" applyBorder="1"/>
    <xf numFmtId="0" fontId="38" fillId="0" borderId="23" xfId="0" applyFont="1" applyFill="1" applyBorder="1"/>
    <xf numFmtId="3" fontId="36" fillId="0" borderId="32" xfId="0" applyNumberFormat="1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8" xfId="0" applyBorder="1" applyAlignment="1">
      <alignment horizontal="center"/>
    </xf>
    <xf numFmtId="3" fontId="36" fillId="0" borderId="35" xfId="0" applyNumberFormat="1" applyFont="1" applyFill="1" applyBorder="1" applyAlignment="1">
      <alignment horizontal="center"/>
    </xf>
    <xf numFmtId="3" fontId="2" fillId="0" borderId="35" xfId="0" applyNumberFormat="1" applyFont="1" applyFill="1" applyBorder="1" applyAlignment="1">
      <alignment horizontal="center"/>
    </xf>
    <xf numFmtId="0" fontId="38" fillId="0" borderId="21" xfId="0" applyFont="1" applyFill="1" applyBorder="1" applyAlignment="1">
      <alignment horizontal="center"/>
    </xf>
    <xf numFmtId="0" fontId="38" fillId="0" borderId="21" xfId="0" applyFont="1" applyFill="1" applyBorder="1" applyAlignment="1">
      <alignment horizontal="center" wrapText="1"/>
    </xf>
    <xf numFmtId="0" fontId="22" fillId="0" borderId="22" xfId="0" applyFont="1" applyBorder="1"/>
    <xf numFmtId="0" fontId="38" fillId="0" borderId="20" xfId="0" applyFont="1" applyBorder="1"/>
    <xf numFmtId="0" fontId="38" fillId="0" borderId="22" xfId="0" applyFont="1" applyBorder="1"/>
    <xf numFmtId="3" fontId="38" fillId="0" borderId="21" xfId="0" applyNumberFormat="1" applyFont="1" applyFill="1" applyBorder="1" applyAlignment="1">
      <alignment horizontal="center"/>
    </xf>
    <xf numFmtId="3" fontId="38" fillId="0" borderId="20" xfId="0" applyNumberFormat="1" applyFont="1" applyFill="1" applyBorder="1" applyAlignment="1">
      <alignment horizontal="center"/>
    </xf>
    <xf numFmtId="166" fontId="22" fillId="0" borderId="22" xfId="62" applyNumberFormat="1" applyFont="1" applyBorder="1"/>
    <xf numFmtId="0" fontId="38" fillId="0" borderId="36" xfId="0" applyFont="1" applyFill="1" applyBorder="1"/>
    <xf numFmtId="0" fontId="36" fillId="0" borderId="37" xfId="0" applyFont="1" applyBorder="1"/>
    <xf numFmtId="0" fontId="36" fillId="0" borderId="38" xfId="0" applyFont="1" applyBorder="1"/>
    <xf numFmtId="0" fontId="36" fillId="0" borderId="30" xfId="0" applyFont="1" applyBorder="1" applyAlignment="1">
      <alignment horizontal="left"/>
    </xf>
    <xf numFmtId="0" fontId="36" fillId="0" borderId="31" xfId="0" applyFont="1" applyBorder="1" applyAlignment="1">
      <alignment horizontal="left"/>
    </xf>
    <xf numFmtId="0" fontId="36" fillId="0" borderId="34" xfId="0" applyFont="1" applyBorder="1" applyAlignment="1">
      <alignment horizontal="left"/>
    </xf>
    <xf numFmtId="0" fontId="36" fillId="0" borderId="39" xfId="0" applyFont="1" applyBorder="1" applyAlignment="1">
      <alignment horizontal="left"/>
    </xf>
    <xf numFmtId="0" fontId="36" fillId="0" borderId="40" xfId="0" applyFont="1" applyBorder="1" applyAlignment="1">
      <alignment horizontal="left"/>
    </xf>
    <xf numFmtId="0" fontId="0" fillId="0" borderId="0" xfId="0" applyBorder="1"/>
    <xf numFmtId="0" fontId="36" fillId="0" borderId="41" xfId="0" applyFont="1" applyFill="1" applyBorder="1" applyAlignment="1">
      <alignment horizontal="center"/>
    </xf>
    <xf numFmtId="0" fontId="36" fillId="0" borderId="42" xfId="0" applyFont="1" applyFill="1" applyBorder="1" applyAlignment="1">
      <alignment horizontal="center"/>
    </xf>
    <xf numFmtId="1" fontId="36" fillId="0" borderId="42" xfId="0" applyNumberFormat="1" applyFont="1" applyFill="1" applyBorder="1" applyAlignment="1">
      <alignment horizontal="center"/>
    </xf>
    <xf numFmtId="1" fontId="36" fillId="0" borderId="42" xfId="0" applyNumberFormat="1" applyFont="1" applyFill="1" applyBorder="1" applyAlignment="1">
      <alignment horizontal="center" vertical="center"/>
    </xf>
    <xf numFmtId="0" fontId="36" fillId="0" borderId="44" xfId="0" applyFont="1" applyFill="1" applyBorder="1"/>
    <xf numFmtId="0" fontId="36" fillId="0" borderId="27" xfId="0" applyFont="1" applyBorder="1"/>
    <xf numFmtId="0" fontId="36" fillId="0" borderId="28" xfId="0" applyFont="1" applyBorder="1"/>
    <xf numFmtId="0" fontId="36" fillId="0" borderId="29" xfId="0" applyFont="1" applyBorder="1"/>
    <xf numFmtId="0" fontId="36" fillId="0" borderId="45" xfId="0" applyFont="1" applyBorder="1"/>
    <xf numFmtId="0" fontId="38" fillId="0" borderId="25" xfId="0" applyFont="1" applyBorder="1"/>
    <xf numFmtId="3" fontId="38" fillId="0" borderId="26" xfId="0" applyNumberFormat="1" applyFont="1" applyFill="1" applyBorder="1" applyAlignment="1">
      <alignment horizontal="center"/>
    </xf>
    <xf numFmtId="3" fontId="38" fillId="0" borderId="46" xfId="0" applyNumberFormat="1" applyFont="1" applyFill="1" applyBorder="1" applyAlignment="1">
      <alignment horizontal="center"/>
    </xf>
    <xf numFmtId="3" fontId="22" fillId="0" borderId="46" xfId="0" applyNumberFormat="1" applyFont="1" applyBorder="1"/>
    <xf numFmtId="3" fontId="22" fillId="0" borderId="36" xfId="0" applyNumberFormat="1" applyFont="1" applyBorder="1"/>
    <xf numFmtId="3" fontId="36" fillId="0" borderId="12" xfId="0" applyNumberFormat="1" applyFont="1" applyBorder="1" applyAlignment="1">
      <alignment horizontal="center"/>
    </xf>
    <xf numFmtId="3" fontId="2" fillId="0" borderId="12" xfId="0" applyNumberFormat="1" applyFont="1" applyFill="1" applyBorder="1" applyAlignment="1">
      <alignment horizontal="center"/>
    </xf>
    <xf numFmtId="3" fontId="0" fillId="39" borderId="12" xfId="0" applyNumberFormat="1" applyFill="1" applyBorder="1" applyAlignment="1">
      <alignment horizontal="right"/>
    </xf>
    <xf numFmtId="170" fontId="0" fillId="0" borderId="12" xfId="64" applyNumberFormat="1" applyFont="1" applyBorder="1" applyAlignment="1">
      <alignment horizontal="center"/>
    </xf>
    <xf numFmtId="0" fontId="0" fillId="0" borderId="12" xfId="0" applyBorder="1"/>
    <xf numFmtId="166" fontId="0" fillId="0" borderId="12" xfId="62" applyNumberFormat="1" applyFont="1" applyBorder="1" applyAlignment="1">
      <alignment horizontal="center"/>
    </xf>
    <xf numFmtId="3" fontId="36" fillId="0" borderId="47" xfId="0" applyNumberFormat="1" applyFont="1" applyFill="1" applyBorder="1" applyAlignment="1">
      <alignment horizontal="center"/>
    </xf>
    <xf numFmtId="3" fontId="36" fillId="0" borderId="48" xfId="0" applyNumberFormat="1" applyFont="1" applyFill="1" applyBorder="1" applyAlignment="1">
      <alignment horizontal="center"/>
    </xf>
    <xf numFmtId="3" fontId="36" fillId="0" borderId="49" xfId="0" applyNumberFormat="1" applyFont="1" applyFill="1" applyBorder="1" applyAlignment="1">
      <alignment horizontal="center"/>
    </xf>
    <xf numFmtId="3" fontId="36" fillId="0" borderId="49" xfId="0" applyNumberFormat="1" applyFont="1" applyBorder="1" applyAlignment="1">
      <alignment horizontal="center"/>
    </xf>
    <xf numFmtId="170" fontId="0" fillId="0" borderId="49" xfId="64" applyNumberFormat="1" applyFont="1" applyBorder="1" applyAlignment="1">
      <alignment horizontal="center"/>
    </xf>
    <xf numFmtId="0" fontId="38" fillId="0" borderId="20" xfId="0" applyFont="1" applyFill="1" applyBorder="1" applyAlignment="1">
      <alignment horizontal="center"/>
    </xf>
    <xf numFmtId="166" fontId="0" fillId="0" borderId="51" xfId="62" applyNumberFormat="1" applyFont="1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15" xfId="0" applyBorder="1" applyAlignment="1">
      <alignment horizontal="center"/>
    </xf>
    <xf numFmtId="0" fontId="38" fillId="0" borderId="52" xfId="0" applyFont="1" applyFill="1" applyBorder="1" applyAlignment="1">
      <alignment horizontal="center"/>
    </xf>
    <xf numFmtId="0" fontId="38" fillId="0" borderId="53" xfId="0" applyFont="1" applyFill="1" applyBorder="1" applyAlignment="1">
      <alignment horizontal="center"/>
    </xf>
    <xf numFmtId="1" fontId="38" fillId="0" borderId="53" xfId="0" applyNumberFormat="1" applyFont="1" applyFill="1" applyBorder="1" applyAlignment="1">
      <alignment horizontal="center"/>
    </xf>
    <xf numFmtId="1" fontId="38" fillId="0" borderId="53" xfId="0" applyNumberFormat="1" applyFont="1" applyFill="1" applyBorder="1" applyAlignment="1">
      <alignment horizontal="center" vertical="center"/>
    </xf>
    <xf numFmtId="1" fontId="38" fillId="0" borderId="54" xfId="0" applyNumberFormat="1" applyFont="1" applyBorder="1" applyAlignment="1">
      <alignment horizontal="center" vertical="center"/>
    </xf>
    <xf numFmtId="1" fontId="38" fillId="0" borderId="55" xfId="0" applyNumberFormat="1" applyFont="1" applyFill="1" applyBorder="1" applyAlignment="1">
      <alignment horizontal="center" vertical="center"/>
    </xf>
    <xf numFmtId="1" fontId="36" fillId="0" borderId="42" xfId="0" applyNumberFormat="1" applyFont="1" applyBorder="1" applyAlignment="1">
      <alignment horizontal="center" vertical="center"/>
    </xf>
    <xf numFmtId="166" fontId="0" fillId="0" borderId="15" xfId="62" applyNumberFormat="1" applyFont="1" applyBorder="1"/>
    <xf numFmtId="3" fontId="36" fillId="0" borderId="15" xfId="0" applyNumberFormat="1" applyFont="1" applyFill="1" applyBorder="1" applyAlignment="1">
      <alignment horizontal="center"/>
    </xf>
    <xf numFmtId="166" fontId="0" fillId="0" borderId="33" xfId="62" applyNumberFormat="1" applyFont="1" applyBorder="1"/>
    <xf numFmtId="0" fontId="0" fillId="0" borderId="51" xfId="0" applyBorder="1" applyAlignment="1">
      <alignment horizontal="center"/>
    </xf>
    <xf numFmtId="0" fontId="0" fillId="0" borderId="56" xfId="0" applyBorder="1" applyAlignment="1">
      <alignment horizontal="center"/>
    </xf>
    <xf numFmtId="3" fontId="38" fillId="0" borderId="57" xfId="0" applyNumberFormat="1" applyFont="1" applyFill="1" applyBorder="1" applyAlignment="1">
      <alignment horizontal="center"/>
    </xf>
    <xf numFmtId="3" fontId="36" fillId="0" borderId="59" xfId="0" applyNumberFormat="1" applyFont="1" applyFill="1" applyBorder="1" applyAlignment="1">
      <alignment horizontal="center"/>
    </xf>
    <xf numFmtId="0" fontId="38" fillId="0" borderId="55" xfId="0" applyFont="1" applyFill="1" applyBorder="1" applyAlignment="1">
      <alignment horizontal="center"/>
    </xf>
    <xf numFmtId="0" fontId="38" fillId="0" borderId="60" xfId="0" applyFont="1" applyFill="1" applyBorder="1" applyAlignment="1">
      <alignment horizontal="center"/>
    </xf>
    <xf numFmtId="0" fontId="38" fillId="0" borderId="61" xfId="0" applyFont="1" applyFill="1" applyBorder="1" applyAlignment="1">
      <alignment horizontal="center"/>
    </xf>
    <xf numFmtId="0" fontId="38" fillId="0" borderId="62" xfId="0" applyFont="1" applyFill="1" applyBorder="1" applyAlignment="1">
      <alignment horizontal="center"/>
    </xf>
    <xf numFmtId="0" fontId="38" fillId="0" borderId="54" xfId="0" applyFont="1" applyFill="1" applyBorder="1" applyAlignment="1">
      <alignment horizontal="center"/>
    </xf>
    <xf numFmtId="3" fontId="36" fillId="0" borderId="63" xfId="0" applyNumberFormat="1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166" fontId="22" fillId="0" borderId="21" xfId="62" applyNumberFormat="1" applyFont="1" applyBorder="1"/>
    <xf numFmtId="0" fontId="38" fillId="0" borderId="46" xfId="0" applyFont="1" applyFill="1" applyBorder="1"/>
    <xf numFmtId="0" fontId="36" fillId="0" borderId="64" xfId="0" applyFont="1" applyBorder="1"/>
    <xf numFmtId="0" fontId="36" fillId="0" borderId="65" xfId="0" applyFont="1" applyBorder="1"/>
    <xf numFmtId="0" fontId="36" fillId="0" borderId="66" xfId="0" applyFont="1" applyBorder="1"/>
    <xf numFmtId="3" fontId="38" fillId="0" borderId="67" xfId="0" applyNumberFormat="1" applyFont="1" applyFill="1" applyBorder="1" applyAlignment="1">
      <alignment horizontal="center"/>
    </xf>
    <xf numFmtId="3" fontId="38" fillId="0" borderId="58" xfId="0" applyNumberFormat="1" applyFont="1" applyFill="1" applyBorder="1" applyAlignment="1">
      <alignment horizontal="center"/>
    </xf>
    <xf numFmtId="170" fontId="0" fillId="0" borderId="12" xfId="64" applyNumberFormat="1" applyFont="1" applyBorder="1"/>
    <xf numFmtId="166" fontId="0" fillId="0" borderId="12" xfId="64" applyNumberFormat="1" applyFont="1" applyBorder="1"/>
    <xf numFmtId="170" fontId="0" fillId="0" borderId="49" xfId="64" applyNumberFormat="1" applyFont="1" applyBorder="1"/>
    <xf numFmtId="3" fontId="36" fillId="0" borderId="50" xfId="0" applyNumberFormat="1" applyFont="1" applyFill="1" applyBorder="1" applyAlignment="1">
      <alignment horizontal="center"/>
    </xf>
    <xf numFmtId="170" fontId="0" fillId="0" borderId="35" xfId="64" applyNumberFormat="1" applyFont="1" applyBorder="1"/>
    <xf numFmtId="166" fontId="0" fillId="0" borderId="24" xfId="62" applyNumberFormat="1" applyFont="1" applyBorder="1"/>
    <xf numFmtId="0" fontId="22" fillId="0" borderId="21" xfId="0" applyFont="1" applyBorder="1"/>
  </cellXfs>
  <cellStyles count="65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Excel Built-in 20% - Accent1" xfId="7" xr:uid="{00000000-0005-0000-0000-000006000000}"/>
    <cellStyle name="Excel Built-in 20% - Accent2" xfId="8" xr:uid="{00000000-0005-0000-0000-000007000000}"/>
    <cellStyle name="Excel Built-in 20% - Accent3" xfId="9" xr:uid="{00000000-0005-0000-0000-000008000000}"/>
    <cellStyle name="Excel Built-in 20% - Accent4" xfId="10" xr:uid="{00000000-0005-0000-0000-000009000000}"/>
    <cellStyle name="Excel Built-in 20% - Accent5" xfId="11" xr:uid="{00000000-0005-0000-0000-00000A000000}"/>
    <cellStyle name="Excel Built-in 20% - Accent6" xfId="12" xr:uid="{00000000-0005-0000-0000-00000B000000}"/>
    <cellStyle name="Excel Built-in 40% - Accent1" xfId="13" xr:uid="{00000000-0005-0000-0000-00000C000000}"/>
    <cellStyle name="Excel Built-in 40% - Accent2" xfId="14" xr:uid="{00000000-0005-0000-0000-00000D000000}"/>
    <cellStyle name="Excel Built-in 40% - Accent3" xfId="15" xr:uid="{00000000-0005-0000-0000-00000E000000}"/>
    <cellStyle name="Excel Built-in 40% - Accent4" xfId="16" xr:uid="{00000000-0005-0000-0000-00000F000000}"/>
    <cellStyle name="Excel Built-in 40% - Accent5" xfId="17" xr:uid="{00000000-0005-0000-0000-000010000000}"/>
    <cellStyle name="Excel Built-in 40% - Accent6" xfId="18" xr:uid="{00000000-0005-0000-0000-000011000000}"/>
    <cellStyle name="Excel Built-in 60% - Accent1" xfId="19" xr:uid="{00000000-0005-0000-0000-000012000000}"/>
    <cellStyle name="Excel Built-in 60% - Accent2" xfId="20" xr:uid="{00000000-0005-0000-0000-000013000000}"/>
    <cellStyle name="Excel Built-in 60% - Accent3" xfId="21" xr:uid="{00000000-0005-0000-0000-000014000000}"/>
    <cellStyle name="Excel Built-in 60% - Accent4" xfId="22" xr:uid="{00000000-0005-0000-0000-000015000000}"/>
    <cellStyle name="Excel Built-in 60% - Accent5" xfId="23" xr:uid="{00000000-0005-0000-0000-000016000000}"/>
    <cellStyle name="Excel Built-in 60% - Accent6" xfId="24" xr:uid="{00000000-0005-0000-0000-000017000000}"/>
    <cellStyle name="Excel Built-in Accent1" xfId="25" xr:uid="{00000000-0005-0000-0000-000018000000}"/>
    <cellStyle name="Excel Built-in Accent2" xfId="26" xr:uid="{00000000-0005-0000-0000-000019000000}"/>
    <cellStyle name="Excel Built-in Accent3" xfId="27" xr:uid="{00000000-0005-0000-0000-00001A000000}"/>
    <cellStyle name="Excel Built-in Accent4" xfId="28" xr:uid="{00000000-0005-0000-0000-00001B000000}"/>
    <cellStyle name="Excel Built-in Accent5" xfId="29" xr:uid="{00000000-0005-0000-0000-00001C000000}"/>
    <cellStyle name="Excel Built-in Accent6" xfId="30" xr:uid="{00000000-0005-0000-0000-00001D000000}"/>
    <cellStyle name="Excel Built-in Bad" xfId="31" xr:uid="{00000000-0005-0000-0000-00001E000000}"/>
    <cellStyle name="Excel Built-in Calculation" xfId="32" xr:uid="{00000000-0005-0000-0000-00001F000000}"/>
    <cellStyle name="Excel Built-in Check Cell" xfId="33" xr:uid="{00000000-0005-0000-0000-000020000000}"/>
    <cellStyle name="Excel Built-in Explanatory Text" xfId="34" xr:uid="{00000000-0005-0000-0000-000021000000}"/>
    <cellStyle name="Excel Built-in Good" xfId="35" xr:uid="{00000000-0005-0000-0000-000022000000}"/>
    <cellStyle name="Excel Built-in Heading 1" xfId="36" xr:uid="{00000000-0005-0000-0000-000023000000}"/>
    <cellStyle name="Excel Built-in Heading 2" xfId="37" xr:uid="{00000000-0005-0000-0000-000024000000}"/>
    <cellStyle name="Excel Built-in Heading 3" xfId="38" xr:uid="{00000000-0005-0000-0000-000025000000}"/>
    <cellStyle name="Excel Built-in Heading 4" xfId="39" xr:uid="{00000000-0005-0000-0000-000026000000}"/>
    <cellStyle name="Excel Built-in Input" xfId="40" xr:uid="{00000000-0005-0000-0000-000027000000}"/>
    <cellStyle name="Excel Built-in Linked Cell" xfId="41" xr:uid="{00000000-0005-0000-0000-000028000000}"/>
    <cellStyle name="Excel Built-in Neutral" xfId="42" xr:uid="{00000000-0005-0000-0000-000029000000}"/>
    <cellStyle name="Excel Built-in Note" xfId="43" xr:uid="{00000000-0005-0000-0000-00002A000000}"/>
    <cellStyle name="Excel Built-in Output" xfId="44" xr:uid="{00000000-0005-0000-0000-00002B000000}"/>
    <cellStyle name="Excel Built-in Title" xfId="45" xr:uid="{00000000-0005-0000-0000-00002C000000}"/>
    <cellStyle name="Excel Built-in Total" xfId="46" xr:uid="{00000000-0005-0000-0000-00002D000000}"/>
    <cellStyle name="Excel Built-in Warning Text" xfId="47" xr:uid="{00000000-0005-0000-0000-00002E000000}"/>
    <cellStyle name="Footnote" xfId="48" xr:uid="{00000000-0005-0000-0000-00002F000000}"/>
    <cellStyle name="Good" xfId="49" xr:uid="{00000000-0005-0000-0000-000030000000}"/>
    <cellStyle name="Heading (user)" xfId="50" xr:uid="{00000000-0005-0000-0000-000031000000}"/>
    <cellStyle name="Heading 1" xfId="51" xr:uid="{00000000-0005-0000-0000-000032000000}"/>
    <cellStyle name="Heading 2" xfId="52" xr:uid="{00000000-0005-0000-0000-000033000000}"/>
    <cellStyle name="Heading1 (user)" xfId="53" xr:uid="{00000000-0005-0000-0000-000034000000}"/>
    <cellStyle name="Komma" xfId="62" builtinId="3"/>
    <cellStyle name="Komma 2" xfId="64" xr:uid="{26B98870-928C-4772-86E5-3A7A160FA466}"/>
    <cellStyle name="Neutral" xfId="54" xr:uid="{00000000-0005-0000-0000-000035000000}"/>
    <cellStyle name="Note" xfId="55" xr:uid="{00000000-0005-0000-0000-000036000000}"/>
    <cellStyle name="Procent" xfId="63" builtinId="5"/>
    <cellStyle name="Result (user)" xfId="56" xr:uid="{00000000-0005-0000-0000-000037000000}"/>
    <cellStyle name="Result2 (user)" xfId="57" xr:uid="{00000000-0005-0000-0000-000038000000}"/>
    <cellStyle name="Standaard" xfId="0" builtinId="0" customBuiltin="1"/>
    <cellStyle name="Standaard 4" xfId="58" xr:uid="{00000000-0005-0000-0000-00003A000000}"/>
    <cellStyle name="Status" xfId="59" xr:uid="{00000000-0005-0000-0000-00003B000000}"/>
    <cellStyle name="Text" xfId="60" xr:uid="{00000000-0005-0000-0000-00003C000000}"/>
    <cellStyle name="Warning" xfId="61" xr:uid="{00000000-0005-0000-0000-00003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"/>
  <sheetViews>
    <sheetView tabSelected="1" workbookViewId="0">
      <selection activeCell="A34" sqref="A34"/>
    </sheetView>
  </sheetViews>
  <sheetFormatPr defaultRowHeight="15" x14ac:dyDescent="0.25"/>
  <cols>
    <col min="1" max="1" width="14.7109375" customWidth="1"/>
    <col min="2" max="2" width="24.85546875" customWidth="1"/>
    <col min="3" max="5" width="14" customWidth="1"/>
    <col min="6" max="6" width="14.140625" customWidth="1"/>
    <col min="7" max="7" width="12.85546875" customWidth="1"/>
    <col min="8" max="8" width="11.85546875" customWidth="1"/>
    <col min="9" max="9" width="11.85546875" style="4" customWidth="1"/>
    <col min="10" max="10" width="10.28515625" style="5" customWidth="1"/>
    <col min="11" max="11" width="11.28515625" style="5" customWidth="1"/>
    <col min="12" max="12" width="10.7109375" style="5" customWidth="1"/>
    <col min="13" max="13" width="10" bestFit="1" customWidth="1"/>
    <col min="14" max="14" width="11.42578125" customWidth="1"/>
    <col min="15" max="15" width="10" bestFit="1" customWidth="1"/>
    <col min="16" max="1024" width="8.42578125" customWidth="1"/>
  </cols>
  <sheetData>
    <row r="1" spans="1:15" ht="26.25" x14ac:dyDescent="0.4">
      <c r="A1" s="13" t="s">
        <v>43</v>
      </c>
      <c r="B1" s="1"/>
      <c r="C1" s="1"/>
      <c r="D1" s="1"/>
    </row>
    <row r="2" spans="1:15" ht="15.75" thickBot="1" x14ac:dyDescent="0.3">
      <c r="A2" s="2"/>
      <c r="B2" s="2"/>
      <c r="C2" s="2"/>
      <c r="D2" s="3"/>
      <c r="N2" s="51"/>
    </row>
    <row r="3" spans="1:15" ht="15.75" thickBot="1" x14ac:dyDescent="0.3">
      <c r="A3" s="24" t="s">
        <v>0</v>
      </c>
      <c r="B3" s="24" t="s">
        <v>1</v>
      </c>
      <c r="C3" s="81">
        <v>2013</v>
      </c>
      <c r="D3" s="82">
        <v>2014</v>
      </c>
      <c r="E3" s="82">
        <v>2015</v>
      </c>
      <c r="F3" s="82">
        <v>2016</v>
      </c>
      <c r="G3" s="83">
        <v>2017</v>
      </c>
      <c r="H3" s="83">
        <v>2018</v>
      </c>
      <c r="I3" s="83">
        <v>2019</v>
      </c>
      <c r="J3" s="84">
        <v>2020</v>
      </c>
      <c r="K3" s="84">
        <v>2021</v>
      </c>
      <c r="L3" s="84">
        <v>2022</v>
      </c>
      <c r="M3" s="84">
        <v>2023</v>
      </c>
      <c r="N3" s="85" t="s">
        <v>38</v>
      </c>
      <c r="O3" s="86">
        <v>2025</v>
      </c>
    </row>
    <row r="4" spans="1:15" x14ac:dyDescent="0.25">
      <c r="A4" s="29"/>
      <c r="B4" s="56" t="s">
        <v>33</v>
      </c>
      <c r="C4" s="52" t="s">
        <v>32</v>
      </c>
      <c r="D4" s="53" t="s">
        <v>32</v>
      </c>
      <c r="E4" s="53" t="s">
        <v>32</v>
      </c>
      <c r="F4" s="53" t="s">
        <v>32</v>
      </c>
      <c r="G4" s="54" t="s">
        <v>32</v>
      </c>
      <c r="H4" s="54" t="s">
        <v>32</v>
      </c>
      <c r="I4" s="54" t="s">
        <v>32</v>
      </c>
      <c r="J4" s="55" t="s">
        <v>32</v>
      </c>
      <c r="K4" s="55" t="s">
        <v>32</v>
      </c>
      <c r="L4" s="55" t="s">
        <v>34</v>
      </c>
      <c r="M4" s="55" t="s">
        <v>34</v>
      </c>
      <c r="N4" s="87" t="s">
        <v>32</v>
      </c>
      <c r="O4" s="79" t="s">
        <v>32</v>
      </c>
    </row>
    <row r="5" spans="1:15" x14ac:dyDescent="0.25">
      <c r="A5" s="25">
        <v>6984</v>
      </c>
      <c r="B5" s="57" t="s">
        <v>2</v>
      </c>
      <c r="C5" s="72">
        <v>3451</v>
      </c>
      <c r="D5" s="17">
        <v>3326</v>
      </c>
      <c r="E5" s="17">
        <v>3670</v>
      </c>
      <c r="F5" s="17">
        <v>3260</v>
      </c>
      <c r="G5" s="17">
        <v>3568</v>
      </c>
      <c r="H5" s="17">
        <v>2511</v>
      </c>
      <c r="I5" s="66">
        <v>988</v>
      </c>
      <c r="J5" s="17">
        <v>62</v>
      </c>
      <c r="K5" s="17">
        <v>39</v>
      </c>
      <c r="L5" s="17">
        <v>0</v>
      </c>
      <c r="M5" s="17">
        <v>0</v>
      </c>
      <c r="N5" s="66">
        <v>0</v>
      </c>
      <c r="O5" s="88">
        <v>125.75220000000002</v>
      </c>
    </row>
    <row r="6" spans="1:15" x14ac:dyDescent="0.25">
      <c r="A6" s="26">
        <v>24134</v>
      </c>
      <c r="B6" s="58" t="s">
        <v>3</v>
      </c>
      <c r="C6" s="72">
        <v>5246</v>
      </c>
      <c r="D6" s="17">
        <v>8462</v>
      </c>
      <c r="E6" s="17">
        <v>10724</v>
      </c>
      <c r="F6" s="17">
        <v>8409</v>
      </c>
      <c r="G6" s="17">
        <v>4476</v>
      </c>
      <c r="H6" s="17">
        <v>4117</v>
      </c>
      <c r="I6" s="66">
        <v>3739</v>
      </c>
      <c r="J6" s="17">
        <v>2662</v>
      </c>
      <c r="K6" s="17">
        <v>222</v>
      </c>
      <c r="L6" s="67">
        <v>991</v>
      </c>
      <c r="M6" s="68">
        <v>576</v>
      </c>
      <c r="N6" s="68">
        <v>1224</v>
      </c>
      <c r="O6" s="88">
        <v>293.83891999999997</v>
      </c>
    </row>
    <row r="7" spans="1:15" x14ac:dyDescent="0.25">
      <c r="A7" s="26"/>
      <c r="B7" s="58" t="s">
        <v>41</v>
      </c>
      <c r="C7" s="72" t="s">
        <v>32</v>
      </c>
      <c r="D7" s="17" t="s">
        <v>32</v>
      </c>
      <c r="E7" s="17" t="s">
        <v>32</v>
      </c>
      <c r="F7" s="17" t="s">
        <v>32</v>
      </c>
      <c r="G7" s="17" t="s">
        <v>32</v>
      </c>
      <c r="H7" s="17" t="s">
        <v>32</v>
      </c>
      <c r="I7" s="17" t="s">
        <v>32</v>
      </c>
      <c r="J7" s="17" t="s">
        <v>32</v>
      </c>
      <c r="K7" s="17" t="s">
        <v>32</v>
      </c>
      <c r="L7" s="17" t="s">
        <v>32</v>
      </c>
      <c r="M7" s="17" t="s">
        <v>32</v>
      </c>
      <c r="N7" s="17" t="s">
        <v>32</v>
      </c>
      <c r="O7" s="89" t="s">
        <v>34</v>
      </c>
    </row>
    <row r="8" spans="1:15" x14ac:dyDescent="0.25">
      <c r="A8" s="26">
        <v>30777</v>
      </c>
      <c r="B8" s="58" t="s">
        <v>4</v>
      </c>
      <c r="C8" s="72">
        <v>2606</v>
      </c>
      <c r="D8" s="17">
        <v>3484</v>
      </c>
      <c r="E8" s="17">
        <v>3631</v>
      </c>
      <c r="F8" s="17">
        <v>5636</v>
      </c>
      <c r="G8" s="17">
        <v>8009</v>
      </c>
      <c r="H8" s="17">
        <v>8398</v>
      </c>
      <c r="I8" s="66">
        <v>9107</v>
      </c>
      <c r="J8" s="17">
        <v>2394</v>
      </c>
      <c r="K8" s="17">
        <v>3894</v>
      </c>
      <c r="L8" s="17">
        <v>2735</v>
      </c>
      <c r="M8" s="68">
        <v>2057</v>
      </c>
      <c r="N8" s="68">
        <v>1196</v>
      </c>
      <c r="O8" s="88">
        <v>948.84685890773801</v>
      </c>
    </row>
    <row r="9" spans="1:15" x14ac:dyDescent="0.25">
      <c r="A9" s="26">
        <v>37301</v>
      </c>
      <c r="B9" s="58" t="s">
        <v>5</v>
      </c>
      <c r="C9" s="72">
        <v>26290</v>
      </c>
      <c r="D9" s="17">
        <v>37910</v>
      </c>
      <c r="E9" s="17">
        <v>46544</v>
      </c>
      <c r="F9" s="17">
        <v>50133</v>
      </c>
      <c r="G9" s="17">
        <v>66490</v>
      </c>
      <c r="H9" s="17">
        <v>64351</v>
      </c>
      <c r="I9" s="66">
        <v>63015</v>
      </c>
      <c r="J9" s="17">
        <v>12152</v>
      </c>
      <c r="K9" s="17">
        <v>27574</v>
      </c>
      <c r="L9" s="17">
        <v>44504</v>
      </c>
      <c r="M9" s="69">
        <v>45134</v>
      </c>
      <c r="N9" s="69">
        <v>40980</v>
      </c>
      <c r="O9" s="88">
        <v>33186</v>
      </c>
    </row>
    <row r="10" spans="1:15" x14ac:dyDescent="0.25">
      <c r="A10" s="26">
        <v>36211</v>
      </c>
      <c r="B10" s="58" t="s">
        <v>6</v>
      </c>
      <c r="C10" s="72">
        <v>13959</v>
      </c>
      <c r="D10" s="17" t="s">
        <v>32</v>
      </c>
      <c r="E10" s="17" t="s">
        <v>32</v>
      </c>
      <c r="F10" s="17" t="s">
        <v>32</v>
      </c>
      <c r="G10" s="17" t="s">
        <v>32</v>
      </c>
      <c r="H10" s="17" t="s">
        <v>32</v>
      </c>
      <c r="I10" s="17" t="s">
        <v>32</v>
      </c>
      <c r="J10" s="17" t="s">
        <v>32</v>
      </c>
      <c r="K10" s="17" t="s">
        <v>32</v>
      </c>
      <c r="L10" s="17" t="s">
        <v>32</v>
      </c>
      <c r="M10" s="17" t="s">
        <v>32</v>
      </c>
      <c r="N10" s="66" t="s">
        <v>32</v>
      </c>
      <c r="O10" s="80" t="s">
        <v>32</v>
      </c>
    </row>
    <row r="11" spans="1:15" x14ac:dyDescent="0.25">
      <c r="A11" s="26">
        <v>1005</v>
      </c>
      <c r="B11" s="58" t="s">
        <v>8</v>
      </c>
      <c r="C11" s="72">
        <v>2889</v>
      </c>
      <c r="D11" s="17">
        <v>1312</v>
      </c>
      <c r="E11" s="17">
        <v>1538</v>
      </c>
      <c r="F11" s="17">
        <v>1189</v>
      </c>
      <c r="G11" s="17">
        <v>1255</v>
      </c>
      <c r="H11" s="17">
        <v>689</v>
      </c>
      <c r="I11" s="66">
        <v>1142</v>
      </c>
      <c r="J11" s="17">
        <v>2704</v>
      </c>
      <c r="K11" s="17">
        <v>530</v>
      </c>
      <c r="L11" s="17">
        <v>460</v>
      </c>
      <c r="M11" s="68">
        <v>1132</v>
      </c>
      <c r="N11" s="68">
        <v>1281</v>
      </c>
      <c r="O11" s="88">
        <v>1617.92</v>
      </c>
    </row>
    <row r="12" spans="1:15" x14ac:dyDescent="0.25">
      <c r="A12" s="26"/>
      <c r="B12" s="58" t="s">
        <v>21</v>
      </c>
      <c r="C12" s="72" t="s">
        <v>25</v>
      </c>
      <c r="D12" s="17" t="s">
        <v>25</v>
      </c>
      <c r="E12" s="17" t="s">
        <v>25</v>
      </c>
      <c r="F12" s="17" t="s">
        <v>25</v>
      </c>
      <c r="G12" s="17" t="s">
        <v>25</v>
      </c>
      <c r="H12" s="17" t="s">
        <v>25</v>
      </c>
      <c r="I12" s="66" t="s">
        <v>25</v>
      </c>
      <c r="J12" s="66" t="s">
        <v>25</v>
      </c>
      <c r="K12" s="17">
        <v>12</v>
      </c>
      <c r="L12" s="17">
        <v>122</v>
      </c>
      <c r="M12" s="68">
        <v>85</v>
      </c>
      <c r="N12" s="68">
        <v>20</v>
      </c>
      <c r="O12" s="88">
        <v>107.87292000000001</v>
      </c>
    </row>
    <row r="13" spans="1:15" x14ac:dyDescent="0.25">
      <c r="A13" s="26">
        <v>28885</v>
      </c>
      <c r="B13" s="58" t="s">
        <v>9</v>
      </c>
      <c r="C13" s="72" t="s">
        <v>32</v>
      </c>
      <c r="D13" s="17" t="s">
        <v>32</v>
      </c>
      <c r="E13" s="17" t="s">
        <v>32</v>
      </c>
      <c r="F13" s="17">
        <v>188</v>
      </c>
      <c r="G13" s="17" t="s">
        <v>32</v>
      </c>
      <c r="H13" s="17" t="s">
        <v>32</v>
      </c>
      <c r="I13" s="17" t="s">
        <v>32</v>
      </c>
      <c r="J13" s="17" t="s">
        <v>32</v>
      </c>
      <c r="K13" s="17" t="s">
        <v>32</v>
      </c>
      <c r="L13" s="17" t="s">
        <v>32</v>
      </c>
      <c r="M13" s="17" t="s">
        <v>32</v>
      </c>
      <c r="N13" s="66" t="s">
        <v>32</v>
      </c>
      <c r="O13" s="80" t="s">
        <v>32</v>
      </c>
    </row>
    <row r="14" spans="1:15" x14ac:dyDescent="0.25">
      <c r="A14" s="26"/>
      <c r="B14" s="58" t="s">
        <v>22</v>
      </c>
      <c r="C14" s="72" t="s">
        <v>25</v>
      </c>
      <c r="D14" s="17" t="s">
        <v>25</v>
      </c>
      <c r="E14" s="17" t="s">
        <v>25</v>
      </c>
      <c r="F14" s="17" t="s">
        <v>25</v>
      </c>
      <c r="G14" s="17" t="s">
        <v>25</v>
      </c>
      <c r="H14" s="17" t="s">
        <v>25</v>
      </c>
      <c r="I14" s="66" t="s">
        <v>25</v>
      </c>
      <c r="J14" s="66" t="s">
        <v>25</v>
      </c>
      <c r="K14" s="17" t="s">
        <v>7</v>
      </c>
      <c r="L14" s="17">
        <v>0</v>
      </c>
      <c r="M14" s="70">
        <v>0</v>
      </c>
      <c r="N14" s="70">
        <v>39</v>
      </c>
      <c r="O14" s="88">
        <v>434.65800000000007</v>
      </c>
    </row>
    <row r="15" spans="1:15" x14ac:dyDescent="0.25">
      <c r="A15" s="26">
        <v>1640</v>
      </c>
      <c r="B15" s="58" t="s">
        <v>27</v>
      </c>
      <c r="C15" s="72">
        <v>1493362</v>
      </c>
      <c r="D15" s="17">
        <v>1551342</v>
      </c>
      <c r="E15" s="17">
        <v>1569239</v>
      </c>
      <c r="F15" s="17">
        <v>1649880</v>
      </c>
      <c r="G15" s="17">
        <v>1769283</v>
      </c>
      <c r="H15" s="17">
        <v>1825164</v>
      </c>
      <c r="I15" s="66">
        <v>1889344</v>
      </c>
      <c r="J15" s="17">
        <v>842159</v>
      </c>
      <c r="K15" s="17">
        <v>1014068</v>
      </c>
      <c r="L15" s="17">
        <v>1444881</v>
      </c>
      <c r="M15" s="71">
        <v>1624062</v>
      </c>
      <c r="N15" s="71">
        <v>1787483</v>
      </c>
      <c r="O15" s="88">
        <v>1788977.5866909202</v>
      </c>
    </row>
    <row r="16" spans="1:15" x14ac:dyDescent="0.25">
      <c r="A16" s="26"/>
      <c r="B16" s="58" t="s">
        <v>30</v>
      </c>
      <c r="C16" s="72" t="s">
        <v>32</v>
      </c>
      <c r="D16" s="17" t="s">
        <v>32</v>
      </c>
      <c r="E16" s="17" t="s">
        <v>32</v>
      </c>
      <c r="F16" s="17" t="s">
        <v>32</v>
      </c>
      <c r="G16" s="17" t="s">
        <v>32</v>
      </c>
      <c r="H16" s="17" t="s">
        <v>32</v>
      </c>
      <c r="I16" s="17" t="s">
        <v>32</v>
      </c>
      <c r="J16" s="17" t="s">
        <v>32</v>
      </c>
      <c r="K16" s="17">
        <v>5109</v>
      </c>
      <c r="L16" s="17">
        <v>5833</v>
      </c>
      <c r="M16" s="69">
        <v>6249</v>
      </c>
      <c r="N16" s="69">
        <v>6024</v>
      </c>
      <c r="O16" s="88">
        <v>6668.7585707085927</v>
      </c>
    </row>
    <row r="17" spans="1:15" x14ac:dyDescent="0.25">
      <c r="A17" s="26">
        <v>29439</v>
      </c>
      <c r="B17" s="58" t="s">
        <v>10</v>
      </c>
      <c r="C17" s="72">
        <v>1148</v>
      </c>
      <c r="D17" s="17">
        <v>651</v>
      </c>
      <c r="E17" s="17" t="s">
        <v>32</v>
      </c>
      <c r="F17" s="17" t="s">
        <v>32</v>
      </c>
      <c r="G17" s="17" t="s">
        <v>32</v>
      </c>
      <c r="H17" s="17" t="s">
        <v>32</v>
      </c>
      <c r="I17" s="17" t="s">
        <v>32</v>
      </c>
      <c r="J17" s="17" t="s">
        <v>32</v>
      </c>
      <c r="K17" s="17" t="s">
        <v>32</v>
      </c>
      <c r="L17" s="17" t="s">
        <v>32</v>
      </c>
      <c r="M17" s="17" t="s">
        <v>32</v>
      </c>
      <c r="N17" s="66" t="s">
        <v>32</v>
      </c>
      <c r="O17" s="80" t="s">
        <v>32</v>
      </c>
    </row>
    <row r="18" spans="1:15" x14ac:dyDescent="0.25">
      <c r="A18" s="26">
        <v>1833</v>
      </c>
      <c r="B18" s="58" t="s">
        <v>11</v>
      </c>
      <c r="C18" s="72">
        <v>3405</v>
      </c>
      <c r="D18" s="17">
        <v>3242</v>
      </c>
      <c r="E18" s="17">
        <v>3285</v>
      </c>
      <c r="F18" s="17">
        <v>2558</v>
      </c>
      <c r="G18" s="17">
        <v>2232</v>
      </c>
      <c r="H18" s="17">
        <v>1388</v>
      </c>
      <c r="I18" s="66">
        <v>1712</v>
      </c>
      <c r="J18" s="17">
        <v>142</v>
      </c>
      <c r="K18" s="17">
        <v>433</v>
      </c>
      <c r="L18" s="17">
        <v>1014</v>
      </c>
      <c r="M18" s="68">
        <v>1251</v>
      </c>
      <c r="N18" s="68">
        <v>1151</v>
      </c>
      <c r="O18" s="88">
        <v>623.31000000000006</v>
      </c>
    </row>
    <row r="19" spans="1:15" x14ac:dyDescent="0.25">
      <c r="A19" s="26"/>
      <c r="B19" s="58" t="s">
        <v>26</v>
      </c>
      <c r="C19" s="72" t="s">
        <v>25</v>
      </c>
      <c r="D19" s="17" t="s">
        <v>25</v>
      </c>
      <c r="E19" s="17" t="s">
        <v>25</v>
      </c>
      <c r="F19" s="17" t="s">
        <v>25</v>
      </c>
      <c r="G19" s="17" t="s">
        <v>25</v>
      </c>
      <c r="H19" s="17" t="s">
        <v>25</v>
      </c>
      <c r="I19" s="66" t="s">
        <v>25</v>
      </c>
      <c r="J19" s="66" t="s">
        <v>25</v>
      </c>
      <c r="K19" s="17" t="s">
        <v>32</v>
      </c>
      <c r="L19" s="17" t="s">
        <v>32</v>
      </c>
      <c r="M19" s="17" t="s">
        <v>32</v>
      </c>
      <c r="N19" s="66" t="s">
        <v>32</v>
      </c>
      <c r="O19" s="88">
        <v>58.722280000000012</v>
      </c>
    </row>
    <row r="20" spans="1:15" x14ac:dyDescent="0.25">
      <c r="A20" s="26">
        <v>278</v>
      </c>
      <c r="B20" s="58" t="s">
        <v>12</v>
      </c>
      <c r="C20" s="72">
        <v>9580</v>
      </c>
      <c r="D20" s="17">
        <v>10386</v>
      </c>
      <c r="E20" s="17">
        <v>10809</v>
      </c>
      <c r="F20" s="17">
        <v>12458</v>
      </c>
      <c r="G20" s="17">
        <v>14673</v>
      </c>
      <c r="H20" s="17">
        <v>7584</v>
      </c>
      <c r="I20" s="66">
        <v>11246</v>
      </c>
      <c r="J20" s="17">
        <v>7360</v>
      </c>
      <c r="K20" s="17">
        <v>10337</v>
      </c>
      <c r="L20" s="17" t="s">
        <v>32</v>
      </c>
      <c r="M20" s="69">
        <v>9424</v>
      </c>
      <c r="N20" s="69" t="s">
        <v>32</v>
      </c>
      <c r="O20" s="80" t="s">
        <v>32</v>
      </c>
    </row>
    <row r="21" spans="1:15" x14ac:dyDescent="0.25">
      <c r="A21" s="26">
        <v>22139</v>
      </c>
      <c r="B21" s="58" t="s">
        <v>29</v>
      </c>
      <c r="C21" s="72" t="s">
        <v>32</v>
      </c>
      <c r="D21" s="17" t="s">
        <v>32</v>
      </c>
      <c r="E21" s="17">
        <v>175</v>
      </c>
      <c r="F21" s="17" t="s">
        <v>32</v>
      </c>
      <c r="G21" s="17" t="s">
        <v>32</v>
      </c>
      <c r="H21" s="17">
        <v>204</v>
      </c>
      <c r="I21" s="17" t="s">
        <v>32</v>
      </c>
      <c r="J21" s="17" t="s">
        <v>32</v>
      </c>
      <c r="K21" s="17" t="s">
        <v>32</v>
      </c>
      <c r="L21" s="17">
        <v>991</v>
      </c>
      <c r="M21" s="68">
        <v>1159</v>
      </c>
      <c r="N21" s="69" t="s">
        <v>32</v>
      </c>
      <c r="O21" s="80" t="s">
        <v>32</v>
      </c>
    </row>
    <row r="22" spans="1:15" x14ac:dyDescent="0.25">
      <c r="A22" s="26">
        <v>3140</v>
      </c>
      <c r="B22" s="58" t="s">
        <v>13</v>
      </c>
      <c r="C22" s="72" t="s">
        <v>32</v>
      </c>
      <c r="D22" s="17">
        <v>3451</v>
      </c>
      <c r="E22" s="17">
        <v>8481</v>
      </c>
      <c r="F22" s="17">
        <v>1588</v>
      </c>
      <c r="G22" s="17">
        <v>45</v>
      </c>
      <c r="H22" s="17">
        <v>27</v>
      </c>
      <c r="I22" s="66">
        <v>0</v>
      </c>
      <c r="J22" s="17" t="s">
        <v>32</v>
      </c>
      <c r="K22" s="17" t="s">
        <v>32</v>
      </c>
      <c r="L22" s="17" t="s">
        <v>32</v>
      </c>
      <c r="M22" s="17" t="s">
        <v>32</v>
      </c>
      <c r="N22" s="66" t="s">
        <v>32</v>
      </c>
      <c r="O22" s="80" t="s">
        <v>32</v>
      </c>
    </row>
    <row r="23" spans="1:15" x14ac:dyDescent="0.25">
      <c r="A23" s="26"/>
      <c r="B23" s="58" t="s">
        <v>20</v>
      </c>
      <c r="C23" s="72" t="s">
        <v>25</v>
      </c>
      <c r="D23" s="17" t="s">
        <v>25</v>
      </c>
      <c r="E23" s="17" t="s">
        <v>25</v>
      </c>
      <c r="F23" s="17" t="s">
        <v>25</v>
      </c>
      <c r="G23" s="17" t="s">
        <v>25</v>
      </c>
      <c r="H23" s="17" t="s">
        <v>25</v>
      </c>
      <c r="I23" s="66" t="s">
        <v>25</v>
      </c>
      <c r="J23" s="66" t="s">
        <v>25</v>
      </c>
      <c r="K23" s="17">
        <v>5075</v>
      </c>
      <c r="L23" s="17">
        <v>4031</v>
      </c>
      <c r="M23" s="68">
        <v>2013</v>
      </c>
      <c r="N23" s="68">
        <v>779</v>
      </c>
      <c r="O23" s="88">
        <v>720.70435999999995</v>
      </c>
    </row>
    <row r="24" spans="1:15" x14ac:dyDescent="0.25">
      <c r="A24" s="26">
        <v>2440</v>
      </c>
      <c r="B24" s="58" t="s">
        <v>14</v>
      </c>
      <c r="C24" s="72">
        <v>1780</v>
      </c>
      <c r="D24" s="17">
        <v>1867</v>
      </c>
      <c r="E24" s="17">
        <v>1858</v>
      </c>
      <c r="F24" s="17">
        <v>1648</v>
      </c>
      <c r="G24" s="17">
        <v>1562</v>
      </c>
      <c r="H24" s="17">
        <v>1518</v>
      </c>
      <c r="I24" s="66">
        <v>1535</v>
      </c>
      <c r="J24" s="17">
        <v>777</v>
      </c>
      <c r="K24" s="17">
        <v>490</v>
      </c>
      <c r="L24" s="17">
        <v>1241</v>
      </c>
      <c r="M24" s="68">
        <v>993</v>
      </c>
      <c r="N24" s="68">
        <v>803</v>
      </c>
      <c r="O24" s="88">
        <v>784.47631999999976</v>
      </c>
    </row>
    <row r="25" spans="1:15" x14ac:dyDescent="0.25">
      <c r="A25" s="26"/>
      <c r="B25" s="58" t="s">
        <v>23</v>
      </c>
      <c r="C25" s="72" t="s">
        <v>32</v>
      </c>
      <c r="D25" s="17" t="s">
        <v>32</v>
      </c>
      <c r="E25" s="17" t="s">
        <v>32</v>
      </c>
      <c r="F25" s="17" t="s">
        <v>32</v>
      </c>
      <c r="G25" s="17" t="s">
        <v>32</v>
      </c>
      <c r="H25" s="17" t="s">
        <v>32</v>
      </c>
      <c r="I25" s="17" t="s">
        <v>32</v>
      </c>
      <c r="J25" s="17" t="s">
        <v>32</v>
      </c>
      <c r="K25" s="17">
        <v>247</v>
      </c>
      <c r="L25" s="17" t="s">
        <v>32</v>
      </c>
      <c r="M25" s="17" t="s">
        <v>32</v>
      </c>
      <c r="N25" s="66" t="s">
        <v>32</v>
      </c>
      <c r="O25" s="80" t="s">
        <v>32</v>
      </c>
    </row>
    <row r="26" spans="1:15" x14ac:dyDescent="0.25">
      <c r="A26" s="26"/>
      <c r="B26" s="58" t="s">
        <v>28</v>
      </c>
      <c r="C26" s="72" t="s">
        <v>32</v>
      </c>
      <c r="D26" s="17" t="s">
        <v>32</v>
      </c>
      <c r="E26" s="17" t="s">
        <v>32</v>
      </c>
      <c r="F26" s="17" t="s">
        <v>32</v>
      </c>
      <c r="G26" s="17" t="s">
        <v>32</v>
      </c>
      <c r="H26" s="17" t="s">
        <v>32</v>
      </c>
      <c r="I26" s="17" t="s">
        <v>32</v>
      </c>
      <c r="J26" s="17">
        <v>1034</v>
      </c>
      <c r="K26" s="17">
        <v>2513</v>
      </c>
      <c r="L26" s="17">
        <v>3569</v>
      </c>
      <c r="M26" s="69">
        <v>5396</v>
      </c>
      <c r="N26" s="69">
        <v>5736</v>
      </c>
      <c r="O26" s="88">
        <v>8131.0336527456921</v>
      </c>
    </row>
    <row r="27" spans="1:15" x14ac:dyDescent="0.25">
      <c r="A27" s="26">
        <v>2628</v>
      </c>
      <c r="B27" s="58" t="s">
        <v>15</v>
      </c>
      <c r="C27" s="72">
        <v>1066</v>
      </c>
      <c r="D27" s="17">
        <v>781</v>
      </c>
      <c r="E27" s="17">
        <v>610</v>
      </c>
      <c r="F27" s="17">
        <v>667</v>
      </c>
      <c r="G27" s="17">
        <v>754</v>
      </c>
      <c r="H27" s="17">
        <v>851</v>
      </c>
      <c r="I27" s="17" t="s">
        <v>32</v>
      </c>
      <c r="J27" s="17" t="s">
        <v>32</v>
      </c>
      <c r="K27" s="17" t="s">
        <v>32</v>
      </c>
      <c r="L27" s="17" t="s">
        <v>32</v>
      </c>
      <c r="M27" s="17" t="s">
        <v>32</v>
      </c>
      <c r="N27" s="66" t="s">
        <v>32</v>
      </c>
      <c r="O27" s="80" t="s">
        <v>32</v>
      </c>
    </row>
    <row r="28" spans="1:15" x14ac:dyDescent="0.25">
      <c r="A28" s="26">
        <v>2723</v>
      </c>
      <c r="B28" s="58" t="s">
        <v>16</v>
      </c>
      <c r="C28" s="72">
        <v>583713</v>
      </c>
      <c r="D28" s="17">
        <v>619878</v>
      </c>
      <c r="E28" s="17">
        <v>616600</v>
      </c>
      <c r="F28" s="17">
        <v>762960</v>
      </c>
      <c r="G28" s="17">
        <v>845384</v>
      </c>
      <c r="H28" s="17">
        <v>826826</v>
      </c>
      <c r="I28" s="66">
        <v>861113</v>
      </c>
      <c r="J28" s="17">
        <v>349777</v>
      </c>
      <c r="K28" s="17">
        <v>488975</v>
      </c>
      <c r="L28" s="17">
        <v>796243</v>
      </c>
      <c r="M28" s="71">
        <v>874679</v>
      </c>
      <c r="N28" s="71">
        <v>1075853</v>
      </c>
      <c r="O28" s="88">
        <v>963269.88351604051</v>
      </c>
    </row>
    <row r="29" spans="1:15" x14ac:dyDescent="0.25">
      <c r="A29" s="27">
        <v>42795</v>
      </c>
      <c r="B29" s="59" t="s">
        <v>37</v>
      </c>
      <c r="C29" s="72" t="s">
        <v>32</v>
      </c>
      <c r="D29" s="17" t="s">
        <v>32</v>
      </c>
      <c r="E29" s="17" t="s">
        <v>32</v>
      </c>
      <c r="F29" s="17" t="s">
        <v>32</v>
      </c>
      <c r="G29" s="17" t="s">
        <v>32</v>
      </c>
      <c r="H29" s="17" t="s">
        <v>32</v>
      </c>
      <c r="I29" s="17" t="s">
        <v>32</v>
      </c>
      <c r="J29" s="17" t="s">
        <v>32</v>
      </c>
      <c r="K29" s="17" t="s">
        <v>32</v>
      </c>
      <c r="L29" s="17" t="s">
        <v>32</v>
      </c>
      <c r="M29" s="17" t="s">
        <v>32</v>
      </c>
      <c r="N29" s="71" t="s">
        <v>34</v>
      </c>
      <c r="O29" s="80" t="s">
        <v>34</v>
      </c>
    </row>
    <row r="30" spans="1:15" ht="15.75" thickBot="1" x14ac:dyDescent="0.3">
      <c r="A30" s="27">
        <v>30852</v>
      </c>
      <c r="B30" s="60" t="s">
        <v>17</v>
      </c>
      <c r="C30" s="73">
        <v>54403</v>
      </c>
      <c r="D30" s="74">
        <v>55867</v>
      </c>
      <c r="E30" s="74">
        <v>65708</v>
      </c>
      <c r="F30" s="74">
        <v>97483</v>
      </c>
      <c r="G30" s="74">
        <v>108619</v>
      </c>
      <c r="H30" s="74">
        <v>96971</v>
      </c>
      <c r="I30" s="75">
        <v>91872</v>
      </c>
      <c r="J30" s="74">
        <v>18593</v>
      </c>
      <c r="K30" s="74">
        <v>73044</v>
      </c>
      <c r="L30" s="74">
        <v>84625</v>
      </c>
      <c r="M30" s="76">
        <v>84227</v>
      </c>
      <c r="N30" s="76">
        <v>179703</v>
      </c>
      <c r="O30" s="90">
        <v>179238.50409599993</v>
      </c>
    </row>
    <row r="31" spans="1:15" ht="15.75" thickBot="1" x14ac:dyDescent="0.3">
      <c r="A31" s="38" t="s">
        <v>18</v>
      </c>
      <c r="B31" s="61"/>
      <c r="C31" s="62">
        <f>SUM(C5:C30)</f>
        <v>2202898</v>
      </c>
      <c r="D31" s="63">
        <f>SUM(D5:D30)</f>
        <v>2301959</v>
      </c>
      <c r="E31" s="63">
        <f>SUM(E5:E30)</f>
        <v>2342872</v>
      </c>
      <c r="F31" s="63">
        <f>SUM(F5:F30)</f>
        <v>2598057</v>
      </c>
      <c r="G31" s="63">
        <f>SUM(G5:G30)</f>
        <v>2826350</v>
      </c>
      <c r="H31" s="63">
        <f>SUM(H5:H30)</f>
        <v>2840599</v>
      </c>
      <c r="I31" s="63">
        <f>SUM(I5:I30)</f>
        <v>2934813</v>
      </c>
      <c r="J31" s="63">
        <f>SUM(J5:J30)</f>
        <v>1239816</v>
      </c>
      <c r="K31" s="63">
        <f>SUM(K5:K30)</f>
        <v>1632562</v>
      </c>
      <c r="L31" s="63">
        <f>SUM(L5:L30)</f>
        <v>2391240</v>
      </c>
      <c r="M31" s="64">
        <f>SUM(M5:M30)</f>
        <v>2658437</v>
      </c>
      <c r="N31" s="64">
        <f t="shared" ref="N31:O31" si="0">SUM(N5:N30)</f>
        <v>3102272</v>
      </c>
      <c r="O31" s="65">
        <f t="shared" si="0"/>
        <v>2985187.8683853229</v>
      </c>
    </row>
    <row r="33" spans="1:1" x14ac:dyDescent="0.25">
      <c r="A33" s="8"/>
    </row>
    <row r="34" spans="1:1" x14ac:dyDescent="0.25">
      <c r="A34" s="10" t="s">
        <v>39</v>
      </c>
    </row>
    <row r="35" spans="1:1" x14ac:dyDescent="0.25">
      <c r="A35" s="8" t="s">
        <v>24</v>
      </c>
    </row>
    <row r="36" spans="1:1" x14ac:dyDescent="0.25">
      <c r="A36" t="s">
        <v>42</v>
      </c>
    </row>
    <row r="37" spans="1:1" x14ac:dyDescent="0.25">
      <c r="A37" t="s">
        <v>40</v>
      </c>
    </row>
    <row r="38" spans="1:1" x14ac:dyDescent="0.25">
      <c r="A38" s="9" t="s">
        <v>19</v>
      </c>
    </row>
  </sheetData>
  <pageMargins left="0.7" right="0.7" top="1.5374015748031498" bottom="1.5374015748031498" header="1.143700787401575" footer="1.143700787401575"/>
  <pageSetup paperSize="9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BC2A1-8552-4B23-B25E-F0BF329F39E1}">
  <dimension ref="A1:H29"/>
  <sheetViews>
    <sheetView workbookViewId="0">
      <selection activeCell="D4" sqref="D4:H22"/>
    </sheetView>
  </sheetViews>
  <sheetFormatPr defaultRowHeight="15" x14ac:dyDescent="0.25"/>
  <cols>
    <col min="1" max="1" width="14.7109375" customWidth="1"/>
    <col min="2" max="2" width="24.85546875" customWidth="1"/>
    <col min="3" max="5" width="14" customWidth="1"/>
    <col min="6" max="6" width="11.85546875" customWidth="1"/>
    <col min="7" max="7" width="12.5703125" customWidth="1"/>
    <col min="8" max="8" width="9.5703125" style="4" customWidth="1"/>
    <col min="9" max="1017" width="8.42578125" customWidth="1"/>
  </cols>
  <sheetData>
    <row r="1" spans="1:8" ht="26.25" x14ac:dyDescent="0.4">
      <c r="A1" s="13" t="s">
        <v>45</v>
      </c>
      <c r="B1" s="14"/>
      <c r="C1" s="14"/>
      <c r="D1" s="14"/>
      <c r="E1" s="8"/>
    </row>
    <row r="2" spans="1:8" ht="15.75" thickBot="1" x14ac:dyDescent="0.3">
      <c r="A2" s="15"/>
      <c r="B2" s="15"/>
      <c r="C2" s="15"/>
      <c r="D2" s="16"/>
      <c r="E2" s="8"/>
    </row>
    <row r="3" spans="1:8" ht="15.75" thickBot="1" x14ac:dyDescent="0.3">
      <c r="A3" s="28" t="s">
        <v>0</v>
      </c>
      <c r="B3" s="43" t="s">
        <v>1</v>
      </c>
      <c r="C3" s="96">
        <v>2020</v>
      </c>
      <c r="D3" s="97">
        <v>2021</v>
      </c>
      <c r="E3" s="98">
        <v>2022</v>
      </c>
      <c r="F3" s="95">
        <v>2023</v>
      </c>
      <c r="G3" s="99">
        <v>2024</v>
      </c>
      <c r="H3" s="95">
        <v>2025</v>
      </c>
    </row>
    <row r="4" spans="1:8" x14ac:dyDescent="0.25">
      <c r="A4" s="46">
        <v>6984</v>
      </c>
      <c r="B4" s="44" t="s">
        <v>2</v>
      </c>
      <c r="C4" s="94">
        <v>0</v>
      </c>
      <c r="D4" s="11">
        <v>0</v>
      </c>
      <c r="E4" s="12">
        <v>0</v>
      </c>
      <c r="F4" s="31">
        <v>0</v>
      </c>
      <c r="G4" s="91">
        <v>0</v>
      </c>
      <c r="H4" s="80">
        <v>0</v>
      </c>
    </row>
    <row r="5" spans="1:8" x14ac:dyDescent="0.25">
      <c r="A5" s="46">
        <v>24134</v>
      </c>
      <c r="B5" s="44" t="s">
        <v>3</v>
      </c>
      <c r="C5" s="94">
        <v>0</v>
      </c>
      <c r="D5" s="11">
        <v>0</v>
      </c>
      <c r="E5" s="12">
        <v>0</v>
      </c>
      <c r="F5" s="31">
        <v>0</v>
      </c>
      <c r="G5" s="91">
        <v>0</v>
      </c>
      <c r="H5" s="80">
        <v>0</v>
      </c>
    </row>
    <row r="6" spans="1:8" x14ac:dyDescent="0.25">
      <c r="A6" s="46">
        <v>30777</v>
      </c>
      <c r="B6" s="44" t="s">
        <v>4</v>
      </c>
      <c r="C6" s="94">
        <v>0</v>
      </c>
      <c r="D6" s="11">
        <v>19</v>
      </c>
      <c r="E6" s="12">
        <v>50</v>
      </c>
      <c r="F6" s="31">
        <v>101</v>
      </c>
      <c r="G6" s="91">
        <v>23</v>
      </c>
      <c r="H6" s="21">
        <v>21</v>
      </c>
    </row>
    <row r="7" spans="1:8" x14ac:dyDescent="0.25">
      <c r="A7" s="46">
        <v>37301</v>
      </c>
      <c r="B7" s="44" t="s">
        <v>5</v>
      </c>
      <c r="C7" s="94">
        <v>13</v>
      </c>
      <c r="D7" s="11">
        <v>0</v>
      </c>
      <c r="E7" s="12">
        <v>13</v>
      </c>
      <c r="F7" s="31">
        <v>0</v>
      </c>
      <c r="G7" s="91">
        <v>0</v>
      </c>
      <c r="H7" s="80">
        <v>0</v>
      </c>
    </row>
    <row r="8" spans="1:8" x14ac:dyDescent="0.25">
      <c r="A8" s="46">
        <v>1005</v>
      </c>
      <c r="B8" s="44" t="s">
        <v>8</v>
      </c>
      <c r="C8" s="94">
        <v>9</v>
      </c>
      <c r="D8" s="11">
        <v>0</v>
      </c>
      <c r="E8" s="12">
        <v>17</v>
      </c>
      <c r="F8" s="31">
        <v>38</v>
      </c>
      <c r="G8" s="91">
        <v>0</v>
      </c>
      <c r="H8" s="80">
        <v>0</v>
      </c>
    </row>
    <row r="9" spans="1:8" x14ac:dyDescent="0.25">
      <c r="A9" s="46"/>
      <c r="B9" s="44" t="s">
        <v>21</v>
      </c>
      <c r="C9" s="94" t="s">
        <v>25</v>
      </c>
      <c r="D9" s="11">
        <v>0</v>
      </c>
      <c r="E9" s="30">
        <v>0</v>
      </c>
      <c r="F9" s="31">
        <v>15</v>
      </c>
      <c r="G9" s="91">
        <v>0</v>
      </c>
      <c r="H9" s="80">
        <v>0</v>
      </c>
    </row>
    <row r="10" spans="1:8" x14ac:dyDescent="0.25">
      <c r="A10" s="46"/>
      <c r="B10" s="44" t="s">
        <v>22</v>
      </c>
      <c r="C10" s="94" t="s">
        <v>25</v>
      </c>
      <c r="D10" s="11" t="s">
        <v>32</v>
      </c>
      <c r="E10" s="12">
        <v>0</v>
      </c>
      <c r="F10" s="31">
        <v>0</v>
      </c>
      <c r="G10" s="91">
        <v>0</v>
      </c>
      <c r="H10" s="80">
        <v>0</v>
      </c>
    </row>
    <row r="11" spans="1:8" x14ac:dyDescent="0.25">
      <c r="A11" s="46">
        <v>1640</v>
      </c>
      <c r="B11" s="44" t="s">
        <v>27</v>
      </c>
      <c r="C11" s="94">
        <v>17475</v>
      </c>
      <c r="D11" s="11">
        <v>18546</v>
      </c>
      <c r="E11" s="12">
        <v>29565</v>
      </c>
      <c r="F11" s="71">
        <v>32603</v>
      </c>
      <c r="G11" s="78">
        <v>36662</v>
      </c>
      <c r="H11" s="21">
        <v>37828</v>
      </c>
    </row>
    <row r="12" spans="1:8" x14ac:dyDescent="0.25">
      <c r="A12" s="46"/>
      <c r="B12" s="44" t="s">
        <v>30</v>
      </c>
      <c r="C12" s="94" t="s">
        <v>32</v>
      </c>
      <c r="D12" s="11">
        <v>0</v>
      </c>
      <c r="E12" s="12">
        <v>0</v>
      </c>
      <c r="F12" s="31">
        <v>0</v>
      </c>
      <c r="G12" s="91">
        <v>0</v>
      </c>
      <c r="H12" s="80">
        <v>0</v>
      </c>
    </row>
    <row r="13" spans="1:8" x14ac:dyDescent="0.25">
      <c r="A13" s="46">
        <v>1833</v>
      </c>
      <c r="B13" s="44" t="s">
        <v>11</v>
      </c>
      <c r="C13" s="94">
        <v>0</v>
      </c>
      <c r="D13" s="11">
        <v>0</v>
      </c>
      <c r="E13" s="12">
        <v>0</v>
      </c>
      <c r="F13" s="31">
        <v>0</v>
      </c>
      <c r="G13" s="91">
        <v>0</v>
      </c>
      <c r="H13" s="80">
        <v>0</v>
      </c>
    </row>
    <row r="14" spans="1:8" x14ac:dyDescent="0.25">
      <c r="A14" s="46"/>
      <c r="B14" s="44" t="s">
        <v>26</v>
      </c>
      <c r="C14" s="94" t="s">
        <v>25</v>
      </c>
      <c r="D14" s="11" t="s">
        <v>32</v>
      </c>
      <c r="E14" s="12" t="s">
        <v>32</v>
      </c>
      <c r="F14" s="31" t="s">
        <v>32</v>
      </c>
      <c r="G14" s="91" t="s">
        <v>32</v>
      </c>
      <c r="H14" s="80">
        <v>0</v>
      </c>
    </row>
    <row r="15" spans="1:8" x14ac:dyDescent="0.25">
      <c r="A15" s="46">
        <v>278</v>
      </c>
      <c r="B15" s="44" t="s">
        <v>12</v>
      </c>
      <c r="C15" s="94">
        <v>0</v>
      </c>
      <c r="D15" s="11">
        <v>0</v>
      </c>
      <c r="E15" s="12" t="s">
        <v>32</v>
      </c>
      <c r="F15" s="31">
        <v>0</v>
      </c>
      <c r="G15" s="91" t="s">
        <v>32</v>
      </c>
      <c r="H15" s="80" t="s">
        <v>32</v>
      </c>
    </row>
    <row r="16" spans="1:8" x14ac:dyDescent="0.25">
      <c r="A16" s="46">
        <v>22139</v>
      </c>
      <c r="B16" s="44" t="s">
        <v>29</v>
      </c>
      <c r="C16" s="94" t="s">
        <v>32</v>
      </c>
      <c r="D16" s="11" t="s">
        <v>32</v>
      </c>
      <c r="E16" s="12">
        <v>0</v>
      </c>
      <c r="F16" s="31">
        <v>0</v>
      </c>
      <c r="G16" s="91" t="s">
        <v>32</v>
      </c>
      <c r="H16" s="80" t="s">
        <v>32</v>
      </c>
    </row>
    <row r="17" spans="1:8" x14ac:dyDescent="0.25">
      <c r="A17" s="46"/>
      <c r="B17" s="44" t="s">
        <v>20</v>
      </c>
      <c r="C17" s="94" t="s">
        <v>25</v>
      </c>
      <c r="D17" s="11">
        <v>0</v>
      </c>
      <c r="E17" s="12">
        <v>464</v>
      </c>
      <c r="F17" s="31">
        <v>665</v>
      </c>
      <c r="G17" s="91">
        <v>426</v>
      </c>
      <c r="H17" s="21">
        <v>6.5348800000000002</v>
      </c>
    </row>
    <row r="18" spans="1:8" x14ac:dyDescent="0.25">
      <c r="A18" s="46">
        <v>2440</v>
      </c>
      <c r="B18" s="44" t="s">
        <v>14</v>
      </c>
      <c r="C18" s="94">
        <v>11</v>
      </c>
      <c r="D18" s="11">
        <v>13</v>
      </c>
      <c r="E18" s="12">
        <v>9</v>
      </c>
      <c r="F18" s="31">
        <v>27</v>
      </c>
      <c r="G18" s="91">
        <v>17</v>
      </c>
      <c r="H18" s="21">
        <v>17</v>
      </c>
    </row>
    <row r="19" spans="1:8" x14ac:dyDescent="0.25">
      <c r="A19" s="46"/>
      <c r="B19" s="44" t="s">
        <v>23</v>
      </c>
      <c r="C19" s="94" t="s">
        <v>32</v>
      </c>
      <c r="D19" s="11">
        <v>0</v>
      </c>
      <c r="E19" s="12" t="s">
        <v>32</v>
      </c>
      <c r="F19" s="31" t="s">
        <v>32</v>
      </c>
      <c r="G19" s="91" t="s">
        <v>32</v>
      </c>
      <c r="H19" s="80" t="s">
        <v>32</v>
      </c>
    </row>
    <row r="20" spans="1:8" x14ac:dyDescent="0.25">
      <c r="A20" s="46"/>
      <c r="B20" s="44" t="s">
        <v>28</v>
      </c>
      <c r="C20" s="94">
        <v>74</v>
      </c>
      <c r="D20" s="11">
        <v>88</v>
      </c>
      <c r="E20" s="12">
        <v>140</v>
      </c>
      <c r="F20" s="31">
        <v>306</v>
      </c>
      <c r="G20" s="91">
        <v>400</v>
      </c>
      <c r="H20" s="21">
        <v>317</v>
      </c>
    </row>
    <row r="21" spans="1:8" x14ac:dyDescent="0.25">
      <c r="A21" s="46">
        <v>2723</v>
      </c>
      <c r="B21" s="44" t="s">
        <v>16</v>
      </c>
      <c r="C21" s="94">
        <v>151</v>
      </c>
      <c r="D21" s="11">
        <v>7</v>
      </c>
      <c r="E21" s="12">
        <v>165</v>
      </c>
      <c r="F21" s="31">
        <v>184</v>
      </c>
      <c r="G21" s="91">
        <v>155</v>
      </c>
      <c r="H21" s="21">
        <v>139</v>
      </c>
    </row>
    <row r="22" spans="1:8" ht="15.75" thickBot="1" x14ac:dyDescent="0.3">
      <c r="A22" s="47">
        <v>30852</v>
      </c>
      <c r="B22" s="45" t="s">
        <v>17</v>
      </c>
      <c r="C22" s="100">
        <v>0</v>
      </c>
      <c r="D22" s="22">
        <v>16</v>
      </c>
      <c r="E22" s="23">
        <v>0</v>
      </c>
      <c r="F22" s="32">
        <v>9</v>
      </c>
      <c r="G22" s="92">
        <v>0</v>
      </c>
      <c r="H22" s="101">
        <v>0</v>
      </c>
    </row>
    <row r="23" spans="1:8" ht="15.75" thickBot="1" x14ac:dyDescent="0.3">
      <c r="A23" s="38" t="s">
        <v>18</v>
      </c>
      <c r="B23" s="61"/>
      <c r="C23" s="41">
        <v>17733</v>
      </c>
      <c r="D23" s="40">
        <v>18689</v>
      </c>
      <c r="E23" s="40">
        <v>30423</v>
      </c>
      <c r="F23" s="102">
        <f>+SUM(F4:F22)</f>
        <v>33948</v>
      </c>
      <c r="G23" s="102">
        <f>+SUM(G4:G22)</f>
        <v>37683</v>
      </c>
      <c r="H23" s="42">
        <f>+SUM(H4:H22)</f>
        <v>38328.534879999999</v>
      </c>
    </row>
    <row r="25" spans="1:8" x14ac:dyDescent="0.25">
      <c r="A25" s="8"/>
      <c r="B25" s="8"/>
      <c r="C25" s="8"/>
      <c r="D25" s="8"/>
      <c r="E25" s="8"/>
    </row>
    <row r="26" spans="1:8" x14ac:dyDescent="0.25">
      <c r="A26" s="10" t="s">
        <v>36</v>
      </c>
      <c r="B26" s="8"/>
      <c r="C26" s="8"/>
      <c r="D26" s="8"/>
      <c r="E26" s="8"/>
    </row>
    <row r="27" spans="1:8" x14ac:dyDescent="0.25">
      <c r="A27" s="8" t="s">
        <v>24</v>
      </c>
      <c r="B27" s="8"/>
      <c r="C27" s="8"/>
      <c r="D27" s="8"/>
      <c r="E27" s="8"/>
    </row>
    <row r="28" spans="1:8" x14ac:dyDescent="0.25">
      <c r="A28" t="s">
        <v>35</v>
      </c>
      <c r="B28" s="8"/>
      <c r="C28" s="8"/>
      <c r="D28" s="8"/>
      <c r="E28" s="8"/>
    </row>
    <row r="29" spans="1:8" x14ac:dyDescent="0.25">
      <c r="A29" s="9" t="s">
        <v>19</v>
      </c>
    </row>
  </sheetData>
  <pageMargins left="0.7" right="0.7" top="1.5374015748031498" bottom="1.5374015748031498" header="1.143700787401575" footer="1.143700787401575"/>
  <pageSetup paperSize="9" fitToWidth="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DD721-D8C2-4D55-8466-8DB0BBED849C}">
  <dimension ref="A1:M19"/>
  <sheetViews>
    <sheetView workbookViewId="0">
      <selection activeCell="D19" sqref="D19"/>
    </sheetView>
  </sheetViews>
  <sheetFormatPr defaultRowHeight="15" x14ac:dyDescent="0.25"/>
  <cols>
    <col min="1" max="1" width="14.7109375" customWidth="1"/>
    <col min="2" max="2" width="24.85546875" customWidth="1"/>
    <col min="3" max="6" width="18.28515625" customWidth="1"/>
    <col min="7" max="7" width="17.7109375" customWidth="1"/>
    <col min="8" max="8" width="17.28515625" customWidth="1"/>
    <col min="9" max="9" width="15.85546875" customWidth="1"/>
    <col min="10" max="10" width="15.28515625" customWidth="1"/>
    <col min="11" max="11" width="13.85546875" customWidth="1"/>
    <col min="12" max="12" width="15.42578125" customWidth="1"/>
    <col min="13" max="13" width="12" customWidth="1"/>
    <col min="14" max="1016" width="8.42578125" customWidth="1"/>
  </cols>
  <sheetData>
    <row r="1" spans="1:13" ht="26.25" x14ac:dyDescent="0.4">
      <c r="A1" s="13" t="s">
        <v>44</v>
      </c>
      <c r="B1" s="1"/>
      <c r="C1" s="1"/>
      <c r="D1" s="1"/>
    </row>
    <row r="2" spans="1:13" x14ac:dyDescent="0.25">
      <c r="A2" s="15"/>
      <c r="B2" s="2"/>
      <c r="C2" s="2"/>
      <c r="D2" s="3"/>
    </row>
    <row r="3" spans="1:13" ht="15.75" thickBot="1" x14ac:dyDescent="0.3">
      <c r="A3" s="15"/>
      <c r="B3" s="2"/>
      <c r="C3" s="2"/>
      <c r="D3" s="3"/>
    </row>
    <row r="4" spans="1:13" ht="15.75" thickBot="1" x14ac:dyDescent="0.3">
      <c r="A4" s="28" t="s">
        <v>0</v>
      </c>
      <c r="B4" s="103" t="s">
        <v>1</v>
      </c>
      <c r="C4" s="77">
        <v>2019</v>
      </c>
      <c r="D4" s="35">
        <v>2020</v>
      </c>
      <c r="E4" s="36">
        <v>2021</v>
      </c>
      <c r="F4" s="36">
        <v>2022</v>
      </c>
      <c r="G4" s="115">
        <v>2023</v>
      </c>
      <c r="H4" s="115">
        <v>2024</v>
      </c>
      <c r="I4" s="37">
        <v>2025</v>
      </c>
      <c r="J4" s="7"/>
      <c r="K4" s="7"/>
      <c r="L4" s="7"/>
      <c r="M4" s="7"/>
    </row>
    <row r="5" spans="1:13" x14ac:dyDescent="0.25">
      <c r="A5" s="48">
        <v>37301</v>
      </c>
      <c r="B5" s="104" t="s">
        <v>5</v>
      </c>
      <c r="C5" s="112">
        <v>109743</v>
      </c>
      <c r="D5" s="34">
        <v>29089</v>
      </c>
      <c r="E5" s="33">
        <v>38429.612698412697</v>
      </c>
      <c r="F5" s="33">
        <v>70094.81904761905</v>
      </c>
      <c r="G5" s="113">
        <v>94319</v>
      </c>
      <c r="H5" s="113">
        <v>95220</v>
      </c>
      <c r="I5" s="114">
        <v>76995</v>
      </c>
      <c r="J5" s="7"/>
      <c r="K5" s="7"/>
      <c r="L5" s="7"/>
      <c r="M5" s="7"/>
    </row>
    <row r="6" spans="1:13" x14ac:dyDescent="0.25">
      <c r="A6" s="49">
        <v>1640</v>
      </c>
      <c r="B6" s="105" t="s">
        <v>27</v>
      </c>
      <c r="C6" s="72">
        <v>10030220.203174604</v>
      </c>
      <c r="D6" s="17">
        <v>5404829.892063492</v>
      </c>
      <c r="E6" s="17">
        <v>5913721.3079365082</v>
      </c>
      <c r="F6" s="17">
        <v>7221881.0539682545</v>
      </c>
      <c r="G6" s="110">
        <v>8114293</v>
      </c>
      <c r="H6" s="110">
        <v>8554632</v>
      </c>
      <c r="I6" s="88">
        <v>8853213</v>
      </c>
      <c r="J6" s="7"/>
      <c r="K6" s="7"/>
      <c r="L6" s="7"/>
      <c r="M6" s="7"/>
    </row>
    <row r="7" spans="1:13" x14ac:dyDescent="0.25">
      <c r="A7" s="49">
        <v>1833</v>
      </c>
      <c r="B7" s="105" t="s">
        <v>11</v>
      </c>
      <c r="C7" s="72">
        <v>568591.33968253969</v>
      </c>
      <c r="D7" s="17">
        <v>593067.79682539683</v>
      </c>
      <c r="E7" s="17">
        <v>568962.51428571437</v>
      </c>
      <c r="F7" s="17">
        <v>373037.49841269845</v>
      </c>
      <c r="G7" s="109">
        <v>511814</v>
      </c>
      <c r="H7" s="109">
        <v>456669</v>
      </c>
      <c r="I7" s="88">
        <v>373186.69696000003</v>
      </c>
      <c r="J7" s="7"/>
      <c r="K7" s="7"/>
      <c r="L7" s="7"/>
      <c r="M7" s="7"/>
    </row>
    <row r="8" spans="1:13" x14ac:dyDescent="0.25">
      <c r="A8" s="49">
        <v>2723</v>
      </c>
      <c r="B8" s="105" t="s">
        <v>16</v>
      </c>
      <c r="C8" s="72">
        <v>1200082.7301587302</v>
      </c>
      <c r="D8" s="17">
        <v>451881.00317460316</v>
      </c>
      <c r="E8" s="17">
        <v>592770.85714285716</v>
      </c>
      <c r="F8" s="17">
        <v>1033927.9238095238</v>
      </c>
      <c r="G8" s="110">
        <v>1158115</v>
      </c>
      <c r="H8" s="110">
        <v>1209115</v>
      </c>
      <c r="I8" s="88">
        <v>1291092</v>
      </c>
      <c r="J8" s="7"/>
      <c r="K8" s="7"/>
      <c r="L8" s="7"/>
      <c r="M8" s="7"/>
    </row>
    <row r="9" spans="1:13" ht="15.75" thickBot="1" x14ac:dyDescent="0.3">
      <c r="A9" s="50">
        <v>30852</v>
      </c>
      <c r="B9" s="106" t="s">
        <v>17</v>
      </c>
      <c r="C9" s="73">
        <v>461282.75555555557</v>
      </c>
      <c r="D9" s="74">
        <v>109257.7523809524</v>
      </c>
      <c r="E9" s="74">
        <v>163674.95873015875</v>
      </c>
      <c r="F9" s="74">
        <v>349083.6952380953</v>
      </c>
      <c r="G9" s="111">
        <v>357082</v>
      </c>
      <c r="H9" s="111">
        <v>346165</v>
      </c>
      <c r="I9" s="90">
        <v>366693</v>
      </c>
      <c r="J9" s="7"/>
      <c r="K9" s="7"/>
      <c r="L9" s="7"/>
      <c r="M9" s="7"/>
    </row>
    <row r="10" spans="1:13" ht="15.75" thickBot="1" x14ac:dyDescent="0.3">
      <c r="A10" s="38" t="s">
        <v>18</v>
      </c>
      <c r="B10" s="39"/>
      <c r="C10" s="107">
        <v>12369920.028571429</v>
      </c>
      <c r="D10" s="93">
        <v>6588125.444444444</v>
      </c>
      <c r="E10" s="93">
        <v>7277559.2507936507</v>
      </c>
      <c r="F10" s="93">
        <v>9048024.9904761892</v>
      </c>
      <c r="G10" s="93">
        <f>SUM(G5:G9)</f>
        <v>10235623</v>
      </c>
      <c r="H10" s="108">
        <f>SUM(H5:H9)</f>
        <v>10661801</v>
      </c>
      <c r="I10" s="108">
        <f>SUM(I5:I9)</f>
        <v>10961179.69696</v>
      </c>
    </row>
    <row r="12" spans="1:13" x14ac:dyDescent="0.25">
      <c r="A12" s="8"/>
      <c r="B12" s="8"/>
      <c r="C12" s="8"/>
      <c r="D12" s="8"/>
      <c r="E12" s="8"/>
      <c r="F12" s="8"/>
    </row>
    <row r="13" spans="1:13" x14ac:dyDescent="0.25">
      <c r="A13" s="8"/>
      <c r="B13" s="8"/>
      <c r="C13" s="18"/>
      <c r="D13" s="19"/>
      <c r="E13" s="20"/>
      <c r="F13" s="8"/>
    </row>
    <row r="14" spans="1:13" x14ac:dyDescent="0.25">
      <c r="A14" s="8" t="s">
        <v>31</v>
      </c>
      <c r="B14" s="8"/>
      <c r="C14" s="8"/>
      <c r="D14" s="8"/>
      <c r="E14" s="8"/>
      <c r="F14" s="8"/>
    </row>
    <row r="15" spans="1:13" x14ac:dyDescent="0.25">
      <c r="A15" s="9" t="s">
        <v>19</v>
      </c>
    </row>
    <row r="19" spans="5:5" x14ac:dyDescent="0.25">
      <c r="E19" s="6"/>
    </row>
  </sheetData>
  <pageMargins left="0.7" right="0.7" top="1.5374015748031498" bottom="1.5374015748031498" header="1.143700787401575" footer="1.143700787401575"/>
  <pageSetup paperSize="9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3</vt:i4>
      </vt:variant>
    </vt:vector>
  </HeadingPairs>
  <TitlesOfParts>
    <vt:vector size="6" baseType="lpstr">
      <vt:lpstr>EU ETS</vt:lpstr>
      <vt:lpstr>CH ETS</vt:lpstr>
      <vt:lpstr>CORSIA</vt:lpstr>
      <vt:lpstr>'CH ETS'!_FilterDatabase</vt:lpstr>
      <vt:lpstr>CORSIA!_FilterDatabase</vt:lpstr>
      <vt:lpstr>'EU ETS'!_FilterDatabase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 Kroon</dc:creator>
  <cp:lastModifiedBy>Abels, A.S. (Anne Sofie) - NEa</cp:lastModifiedBy>
  <cp:revision>3</cp:revision>
  <cp:lastPrinted>2015-04-01T09:33:45Z</cp:lastPrinted>
  <dcterms:created xsi:type="dcterms:W3CDTF">2015-02-13T09:58:55Z</dcterms:created>
  <dcterms:modified xsi:type="dcterms:W3CDTF">2026-04-09T11:56:12Z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Rijksoverheid</vt:lpwstr>
  </property>
  <property fmtid="{D5CDD505-2E9C-101B-9397-08002B2CF9AE}" pid="4" name="DocSecurity">
    <vt:r8>0</vt:r8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